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-PLE" r:id="rId3" sheetId="1"/>
    <sheet name="CFF - PLE" r:id="rId4" sheetId="2"/>
  </sheets>
</workbook>
</file>

<file path=xl/sharedStrings.xml><?xml version="1.0" encoding="utf-8"?>
<sst xmlns="http://schemas.openxmlformats.org/spreadsheetml/2006/main" count="1855" uniqueCount="417">
  <si>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</si>
  <si>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</si>
  <si>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</si>
  <si>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</si>
  <si>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</si>
  <si>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</si>
  <si>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</si>
  <si>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</si>
  <si>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</si>
  <si>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</si>
  <si>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</si>
  <si>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</si>
  <si>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</si>
  <si>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Evento</t>
  </si>
  <si>
    <t>Evento</t>
  </si>
  <si>
    <t>N° Frente de Obra</t>
  </si>
  <si>
    <t>Frente de Obra</t>
  </si>
  <si>
    <t>Qtd.</t>
  </si>
  <si>
    <t>Valor</t>
  </si>
  <si>
    <t>Macrosserviço</t>
  </si>
  <si>
    <t>1</t>
  </si>
  <si>
    <t/>
  </si>
  <si>
    <t>SERVIÇOS PRELIMINARES</t>
  </si>
  <si>
    <t>Serviço</t>
  </si>
  <si>
    <t>1.1</t>
  </si>
  <si>
    <t>Outros</t>
  </si>
  <si>
    <t>9937/ORSE</t>
  </si>
  <si>
    <t>Limpeza mecanizada do terreno c/ retroescavadeira (vegetação rasteira) inclusive carga e transporte - dmt até 1km</t>
  </si>
  <si>
    <t>M2</t>
  </si>
  <si>
    <t>FRENTE OBRA MÊS 1</t>
  </si>
  <si>
    <t>1.2</t>
  </si>
  <si>
    <t>SINAPI</t>
  </si>
  <si>
    <t>99059</t>
  </si>
  <si>
    <t>LOCACAO CONVENCIONAL DE OBRA, UTILIZANDO GABARITO DE TÁBUAS CORRIDAS PONTALETADAS A CADA 2,00M -  2 UTILIZAÇÕES. AF_10/2018</t>
  </si>
  <si>
    <t>M</t>
  </si>
  <si>
    <t>1.3</t>
  </si>
  <si>
    <t>5088/ORSE</t>
  </si>
  <si>
    <t>Barracão para Obras de Médio Porte Reaproveitamento 2 vezes</t>
  </si>
  <si>
    <t>1.4</t>
  </si>
  <si>
    <t>11397/ORSE</t>
  </si>
  <si>
    <t>Placa de obra em lona com impressão digital 1,50 x 2,00m, inclusive estrutura em metalon 20 x 20cm e escoramento, instalada - Rev 02 - 09/2021</t>
  </si>
  <si>
    <t>UN</t>
  </si>
  <si>
    <t>1.5</t>
  </si>
  <si>
    <t>98459</t>
  </si>
  <si>
    <t>TAPUME COM TELHA METÁLICA. AF_05/2018</t>
  </si>
  <si>
    <t>1.7</t>
  </si>
  <si>
    <t>88316</t>
  </si>
  <si>
    <t>SERVENTE COM ENCARGOS COMPLEMENTARES</t>
  </si>
  <si>
    <t>H</t>
  </si>
  <si>
    <t>20</t>
  </si>
  <si>
    <t>MOBILIZAÇÃO/DESMOBILIZAÇÃO</t>
  </si>
  <si>
    <t>1.8</t>
  </si>
  <si>
    <t>ORSE-13169</t>
  </si>
  <si>
    <t>Transporte de máquinas e equipamentos por prancha rebaixada</t>
  </si>
  <si>
    <t>KM</t>
  </si>
  <si>
    <t>1.9</t>
  </si>
  <si>
    <t>12</t>
  </si>
  <si>
    <t>FRENTE OBRA MÊS 12</t>
  </si>
  <si>
    <t>1.10</t>
  </si>
  <si>
    <t>2</t>
  </si>
  <si>
    <t>SAPATAS</t>
  </si>
  <si>
    <t>2.1</t>
  </si>
  <si>
    <t>11480/ORSE</t>
  </si>
  <si>
    <t>Concreto simples usinado fck=15mpa, bombeado, lançado e adensado na infraestrutura</t>
  </si>
  <si>
    <t>M3</t>
  </si>
  <si>
    <t>FUNDAÇÃO</t>
  </si>
  <si>
    <t>FRENTE OBRA MÊS 2</t>
  </si>
  <si>
    <t>2.2</t>
  </si>
  <si>
    <t>96616</t>
  </si>
  <si>
    <t>LASTRO DE CONCRETO MAGRO, APLICADO EM BLOCOS DE COROAMENTO OU SAPATAS. AF_08/2017</t>
  </si>
  <si>
    <t>2.3</t>
  </si>
  <si>
    <t>ORSE-2497</t>
  </si>
  <si>
    <t>Escavação manual de vala ou cava em material de 1ª categoria, profundidade até 1,50m</t>
  </si>
  <si>
    <t>2.4</t>
  </si>
  <si>
    <t>0140/ORSE</t>
  </si>
  <si>
    <t>Aço CA - 50 Ø 6,3 a 12,5mm, inclusive corte, dobragem, m ontagem e colocacao de ferragens nas formas, para superestruturas e fundações - R1</t>
  </si>
  <si>
    <t>KG</t>
  </si>
  <si>
    <t>2.5</t>
  </si>
  <si>
    <t>0141/ORSE</t>
  </si>
  <si>
    <t>Aço CA - 60 Ø 4,2 a 9,5mm, inclusive corte, dobragem, montagem e colocacao de ferragens nas formas, para superestruturas e fundações - R1</t>
  </si>
  <si>
    <t>2.6</t>
  </si>
  <si>
    <t>7398/ORSE</t>
  </si>
  <si>
    <t>Forma plana para vigas-baldrame, em compensado resinado de 12mm, 05 usos, inclusive escoramento</t>
  </si>
  <si>
    <t>3</t>
  </si>
  <si>
    <t>BALDRAMES</t>
  </si>
  <si>
    <t>3.1</t>
  </si>
  <si>
    <t>3.2</t>
  </si>
  <si>
    <t>3.3</t>
  </si>
  <si>
    <t>3.4</t>
  </si>
  <si>
    <t>3.5</t>
  </si>
  <si>
    <t>3.6</t>
  </si>
  <si>
    <t>4</t>
  </si>
  <si>
    <t>PILARES</t>
  </si>
  <si>
    <t>4.1</t>
  </si>
  <si>
    <t>SUPERESTRUTURA</t>
  </si>
  <si>
    <t>FRENTE OBRA MÊS 3</t>
  </si>
  <si>
    <t>4.2</t>
  </si>
  <si>
    <t>4.3</t>
  </si>
  <si>
    <t>4.4</t>
  </si>
  <si>
    <t>7452/ORSE</t>
  </si>
  <si>
    <t>Forma plana para pilares, em compensado resinado de 12mm , 05 usos, inclusive escoramento</t>
  </si>
  <si>
    <t>5</t>
  </si>
  <si>
    <t>VIGAS</t>
  </si>
  <si>
    <t>5.1</t>
  </si>
  <si>
    <t>FRENTE OBRA MÊS 4</t>
  </si>
  <si>
    <t>5.2</t>
  </si>
  <si>
    <t>5.3</t>
  </si>
  <si>
    <t>5.4</t>
  </si>
  <si>
    <t>7397/ORSE</t>
  </si>
  <si>
    <t>Forma plana para vigas, em compensado resinado de 12mm, 04 usos, inclusive escoramento</t>
  </si>
  <si>
    <t>6</t>
  </si>
  <si>
    <t>ESTRUTURA CAIXA D'ÁGUA</t>
  </si>
  <si>
    <t>6.1</t>
  </si>
  <si>
    <t>ESTRUTURA CAIXA D'AGUA</t>
  </si>
  <si>
    <t>FRENTE OBRA MÊS 6</t>
  </si>
  <si>
    <t>6.2</t>
  </si>
  <si>
    <t>0145/ORSE</t>
  </si>
  <si>
    <t>Laje pré-fabricada comum para piso ou cobertura, inclusive escoramento em madeira e capeamento 4cm</t>
  </si>
  <si>
    <t>6.3</t>
  </si>
  <si>
    <t>6.4</t>
  </si>
  <si>
    <t>6.5</t>
  </si>
  <si>
    <t>0116/ORSE</t>
  </si>
  <si>
    <t>Forma Plana para estruturas, em compensado resinado de 12mm, 05 usos, inclusive escoramento - Revisada 07..2015</t>
  </si>
  <si>
    <t>7</t>
  </si>
  <si>
    <t>LAJE</t>
  </si>
  <si>
    <t>7.1</t>
  </si>
  <si>
    <t>7393/ORSE</t>
  </si>
  <si>
    <t>Laje pré-fabricada treliçada para piso ou cobertura, intereixo 38cm, h=12cm, el. enchimento em EPS h=8cm, inclusive escoramento em madeira e capeamento 4cm.</t>
  </si>
  <si>
    <t>FRENTE OBRA MÊS 5</t>
  </si>
  <si>
    <t>8</t>
  </si>
  <si>
    <t>COBERTURA</t>
  </si>
  <si>
    <t>8.1</t>
  </si>
  <si>
    <t>92543</t>
  </si>
  <si>
    <t>TRAMA DE MADEIRA COMPOSTA POR TERÇAS PARA TELHADOS DE ATÉ 2 ÁGUAS PARA TELHA ONDULADA DE FIBROCIMENTO, METÁLICA, PLÁSTICA OU TERMOACÚSTICA, INCLUSO TRANSPORTE VERTICAL. AF_07/2019</t>
  </si>
  <si>
    <t>FRENTE OBRA MÊS 8</t>
  </si>
  <si>
    <t>8.2</t>
  </si>
  <si>
    <t>0235/ORSE</t>
  </si>
  <si>
    <t>Telhamento com telha de fibrocimento ondulada esp = 6mm, fixada com parafuso. Rev 02</t>
  </si>
  <si>
    <t>8.3</t>
  </si>
  <si>
    <t>100325</t>
  </si>
  <si>
    <t>CUMEEIRA SHED PARA TELHA ONDULADA DE FIBROCIMENTO, E = 6 MM, INCLUSO ACESSÓRIOS DE FIXAÇÃO E IÇAMENTO. AF_07/2019</t>
  </si>
  <si>
    <t>8.4</t>
  </si>
  <si>
    <t>100435</t>
  </si>
  <si>
    <t>RUFO EM FIBROCIMENTO PARA TELHA ONDULADA E = 6 MM, ABA DE 26 CM, INCLUSO TRANSPORTE VERTICAL, EXCETO CONTRARRUFO. AF_07/2019</t>
  </si>
  <si>
    <t>8.5</t>
  </si>
  <si>
    <t>94229</t>
  </si>
  <si>
    <t>CALHA EM CHAPA DE AÇO GALVANIZADO NÚMERO 24, DESENVOLVIMENTO DE 100 CM, INCLUSO TRANSPORTE VERTICAL. AF_07/2019</t>
  </si>
  <si>
    <t>8.6</t>
  </si>
  <si>
    <t>96109</t>
  </si>
  <si>
    <t>FORRO EM PLACAS DE GESSO, PARA AMBIENTES RESIDENCIAIS. AF_08/2023_PS</t>
  </si>
  <si>
    <t>9</t>
  </si>
  <si>
    <t>IMPERMEABILIZAÇÃO</t>
  </si>
  <si>
    <t>9.1</t>
  </si>
  <si>
    <t>98557</t>
  </si>
  <si>
    <t>IMPERMEABILIZAÇÃO DE SUPERFÍCIE COM EMULSÃO ASFÁLTICA, 2 DEMÃOS. AF_09/2023</t>
  </si>
  <si>
    <t>10</t>
  </si>
  <si>
    <t>ALVENARIA/CHAPISCO/REBOCO</t>
  </si>
  <si>
    <t>10.1</t>
  </si>
  <si>
    <t>0151/ORSE</t>
  </si>
  <si>
    <t>Alvenaria bloco cerâmico vedação, 9x19x24cm, e=9cm, com argamassa t5 - 1:2:8 (cimento/cal/areia), junta=1cm - Rev.09</t>
  </si>
  <si>
    <t>10.2</t>
  </si>
  <si>
    <t>10.3</t>
  </si>
  <si>
    <t>1908/ORSE</t>
  </si>
  <si>
    <t>Reboco ou emboço externo, de parede, com argamassa traço t5 - 1:2:8 (cimento / cal / areia), espessura 2,0 cm</t>
  </si>
  <si>
    <t>FRENTE OBRA MÊS 9</t>
  </si>
  <si>
    <t>10.4</t>
  </si>
  <si>
    <t>03310/ORSE</t>
  </si>
  <si>
    <t>Chapisco em parede com argamassa traço t1 - 1:3 (cimento / areia) - Revisado 08/2015</t>
  </si>
  <si>
    <t>11</t>
  </si>
  <si>
    <t>ESQUADRIAS</t>
  </si>
  <si>
    <t>11.1</t>
  </si>
  <si>
    <t>13095/ORSE</t>
  </si>
  <si>
    <t>Porta em vidro temperado 10mm, na cor verde, inclusive ferragens e instalação, exclusive puxador</t>
  </si>
  <si>
    <t>FRENTE OBRA MÊS 11</t>
  </si>
  <si>
    <t>11.2</t>
  </si>
  <si>
    <t>1757/ORSE</t>
  </si>
  <si>
    <t>Porta em madeira de lei, almofadada, 0.80 x 2.10 m - fornecimento</t>
  </si>
  <si>
    <t>11.3</t>
  </si>
  <si>
    <t>Porta em madeira de lei, almofadada, 0.70 x 2.10 m, exclusive batentes e ferragens</t>
  </si>
  <si>
    <t>11.4</t>
  </si>
  <si>
    <t>9072/ORSE</t>
  </si>
  <si>
    <t>Portão em ferro, em gradil metálico, padrão belgo ou equivalente, de correr</t>
  </si>
  <si>
    <t>11.5</t>
  </si>
  <si>
    <t>94569</t>
  </si>
  <si>
    <t>JANELA DE ALUMÍNIO TIPO MAXIM-AR, COM VIDROS, BATENTE E FERRAGENS. EXCLUSIVE ALIZAR, ACABAMENTO E CONTRAMARCO. FORNECIMENTO E INSTALAÇÃO. AF_12/2019</t>
  </si>
  <si>
    <t>PINTURA/REVESTIMENTO</t>
  </si>
  <si>
    <t>12.1</t>
  </si>
  <si>
    <t>88485</t>
  </si>
  <si>
    <t>FUNDO SELADOR ACRÍLICO, APLICAÇÃO MANUAL EM PAREDE, UMA DEMÃO. AF_04/2023</t>
  </si>
  <si>
    <t>12.2</t>
  </si>
  <si>
    <t>88495</t>
  </si>
  <si>
    <t>EMASSAMENTO COM MASSA LÁTEX, APLICAÇÃO EM PAREDE, UMA DEMÃO, LIXAMENTO MANUAL. AF_04/2023</t>
  </si>
  <si>
    <t>12.3</t>
  </si>
  <si>
    <t>88496</t>
  </si>
  <si>
    <t>EMASSAMENTO COM MASSA LÁTEX, APLICAÇÃO EM TETO, DUAS DEMÃOS, LIXAMENTO MANUAL. AF_04/2023</t>
  </si>
  <si>
    <t>12.4</t>
  </si>
  <si>
    <t>2287/ORSE</t>
  </si>
  <si>
    <t>Pintura de acabamento com aplicação de 02 demãos de tinta PVA latex para exteriores - cores convencionais</t>
  </si>
  <si>
    <t>12.5</t>
  </si>
  <si>
    <t>104639</t>
  </si>
  <si>
    <t>PINTURA LÁTEX ACRÍLICA ECONÔMICA, APLICAÇÃO MANUAL EM TETO, DUAS DEMÃOS. AF_04/2023</t>
  </si>
  <si>
    <t>13</t>
  </si>
  <si>
    <t>PISO</t>
  </si>
  <si>
    <t>13.1</t>
  </si>
  <si>
    <t>94992</t>
  </si>
  <si>
    <t>EXECUÇÃO DE PASSEIO (CALÇADA) OU PISO DE CONCRETO COM CONCRETO MOLDADO IN LOCO, FEITO EM OBRA, ACABAMENTO CONVENCIONAL, ESPESSURA 6 CM, ARMADO. AF_08/2022</t>
  </si>
  <si>
    <t>FRENTE OBRA MÊS 10</t>
  </si>
  <si>
    <t>13.2</t>
  </si>
  <si>
    <t>87620</t>
  </si>
  <si>
    <t>CONTRAPISO EM ARGAMASSA TRAÇO 1:4 (CIMENTO E AREIA), PREPARO MECÂNICO COM BETONEIRA 400 L, APLICADO EM ÁREAS SECAS SOBRE LAJE, ADERIDO, ACABAMENTO NÃO REFORÇADO, ESPESSURA 2CM. AF_07/2021</t>
  </si>
  <si>
    <t>FRENTE OBRA MÊS 7</t>
  </si>
  <si>
    <t>13.3</t>
  </si>
  <si>
    <t>10060/ORSE</t>
  </si>
  <si>
    <t>Revestimento cerâmico para piso ou parede, 43 x 43 cm, Arielle, linha campina, ou similar, PEI-4, aplicado com argamassa industrializada ac-ii, rejuntado, exclusive regularização de base ou emboço</t>
  </si>
  <si>
    <t>13.4</t>
  </si>
  <si>
    <t>13397/ORSE</t>
  </si>
  <si>
    <t>Revestimento cerâmico para piso ou parede, 53 x 53 cm, Arielle, linha logan,cor branca, ou similar, PEI-5, aplicado com argamassa industrializada ac-ii, rejuntado, exclusive regularização de base ou emboço</t>
  </si>
  <si>
    <t>13.5</t>
  </si>
  <si>
    <t>10234/ORSE</t>
  </si>
  <si>
    <t>Grama esmeralda em placas, fornecimento e plantio</t>
  </si>
  <si>
    <t>13.6</t>
  </si>
  <si>
    <t>9880/ORSE</t>
  </si>
  <si>
    <t>Planta - Palmeira cica (cyca revoluta) h=1,00m, fornecim ento e plantio</t>
  </si>
  <si>
    <t>14</t>
  </si>
  <si>
    <t>INSTALAÇÕES SANITÁRIAS</t>
  </si>
  <si>
    <t>14.1</t>
  </si>
  <si>
    <t>1532/ORSE</t>
  </si>
  <si>
    <t>Tubo pvc rígido c/anel borracha, serie normal, p/esgoto predial, d = 100mm</t>
  </si>
  <si>
    <t>14.2</t>
  </si>
  <si>
    <t>1530/ORSE</t>
  </si>
  <si>
    <t>Tubo pvc rígido c/anel borracha, serie normal, p/esgoto predial, d = 50mm</t>
  </si>
  <si>
    <t>14.3</t>
  </si>
  <si>
    <t>1529/ORSE</t>
  </si>
  <si>
    <t>Tubo pvc rígido c/anel borracha, serie normal, p/esgoto predial, d = 40mm</t>
  </si>
  <si>
    <t>14.4</t>
  </si>
  <si>
    <t>4883/ORSE</t>
  </si>
  <si>
    <t>Caixa de inspeção 0.60 x 0.60 x 0.60m</t>
  </si>
  <si>
    <t>14.5</t>
  </si>
  <si>
    <t>11334/ORSE</t>
  </si>
  <si>
    <t>Caixa de gordura 0.60 x 0.60 x 0.60m</t>
  </si>
  <si>
    <t>14.6</t>
  </si>
  <si>
    <t>89482</t>
  </si>
  <si>
    <t>CAIXA SIFONADA, PVC, DN 100 X 100 X 50 MM, FORNECIDA E INSTALADA EM RAMAIS DE ENCAMINHAMENTO DE ÁGUA PLUVIAL. AF_06/2022</t>
  </si>
  <si>
    <t>14.7</t>
  </si>
  <si>
    <t>104327</t>
  </si>
  <si>
    <t>RALO SIFONADO REDONDO, PVC, DN 100 X 40 MM, JUNTA SOLDÁVEL, FORNECIDO E INSTALADO EM RAMAL DE DESCARGA OU EM RAMAL DE ESGOTO SANITÁRIO. AF_08/2022</t>
  </si>
  <si>
    <t>14.8</t>
  </si>
  <si>
    <t>89744</t>
  </si>
  <si>
    <t>JOELHO 90 GRAUS, PVC, SERIE NORMAL, ESGOTO PREDIAL, DN 100 MM, JUNTA ELÁSTICA, FORNECIDO E INSTALADO EM RAMAL DE DESCARGA OU RAMAL DE ESGOTO SANITÁRIO. AF_08/2022</t>
  </si>
  <si>
    <t>14.9</t>
  </si>
  <si>
    <t>89731</t>
  </si>
  <si>
    <t>JOELHO 90 GRAUS, PVC, SERIE NORMAL, ESGOTO PREDIAL, DN 50 MM, JUNTA ELÁSTICA, FORNECIDO E INSTALADO EM RAMAL DE DESCARGA OU RAMAL DE ESGOTO SANITÁRIO. AF_08/2022</t>
  </si>
  <si>
    <t>14.10</t>
  </si>
  <si>
    <t>89724</t>
  </si>
  <si>
    <t>JOELHO 90 GRAUS, PVC, SERIE NORMAL, ESGOTO PREDIAL, DN 40 MM, JUNTA SOLDÁVEL, FORNECIDO E INSTALADO EM RAMAL DE DESCARGA OU RAMAL DE ESGOTO SANITÁRIO. AF_08/2022</t>
  </si>
  <si>
    <t>14.11</t>
  </si>
  <si>
    <t>89834</t>
  </si>
  <si>
    <t>JUNÇÃO SIMPLES, PVC, SERIE NORMAL, ESGOTO PREDIAL, DN 100 X 100 MM, JUNTA ELÁSTICA, FORNECIDO E INSTALADO EM PRUMADA DE ESGOTO SANITÁRIO OU VENTILAÇÃO. AF_08/2022</t>
  </si>
  <si>
    <t>14.12</t>
  </si>
  <si>
    <t>89785</t>
  </si>
  <si>
    <t>JUNÇÃO SIMPLES, PVC, SERIE NORMAL, ESGOTO PREDIAL, DN 50 X 50 MM, JUNTA ELÁSTICA, FORNECIDO E INSTALADO EM RAMAL DE DESCARGA OU RAMAL DE ESGOTO SANITÁRIO. AF_08/2022</t>
  </si>
  <si>
    <t>14.13</t>
  </si>
  <si>
    <t>89783</t>
  </si>
  <si>
    <t>JUNÇÃO SIMPLES, PVC, SERIE NORMAL, ESGOTO PREDIAL, DN 40 MM, JUNTA SOLDÁVEL, FORNECIDO E INSTALADO EM RAMAL DE DESCARGA OU RAMAL DE ESGOTO SANITÁRIO. AF_08/2022</t>
  </si>
  <si>
    <t>14.14</t>
  </si>
  <si>
    <t>98078</t>
  </si>
  <si>
    <t>SUMIDOURO RETANGULAR, EM ALVENARIA COM TIJOLOS CERÂMICOS MACIÇOS, DIMENSÕES INTERNAS: 0,8 X 1,4 X H=3,0 M, ÁREA DE INFILTRAÇÃO: 13,2 M² (PARA 5 CONTRIBUINTES). AF_12/2020</t>
  </si>
  <si>
    <t>14.15</t>
  </si>
  <si>
    <t>98052</t>
  </si>
  <si>
    <t>TANQUE SÉPTICO CIRCULAR, EM CONCRETO PRÉ-MOLDADO, DIÂMETRO INTERNO = 1,10 M, ALTURA INTERNA = 2,50 M, VOLUME ÚTIL: 2138,2 L (PARA 5 CONTRIBUINTES). AF_12/2020_PA</t>
  </si>
  <si>
    <t>15</t>
  </si>
  <si>
    <t>INSTALAÇÕES HIDRAULICAS/PLUVIAIS</t>
  </si>
  <si>
    <t>15.1</t>
  </si>
  <si>
    <t>1200/ORSE</t>
  </si>
  <si>
    <t>Ponto de água fria embutido, c/material pvc rígido soldável Ø 25mm</t>
  </si>
  <si>
    <t>15.2</t>
  </si>
  <si>
    <t>102623</t>
  </si>
  <si>
    <t>CAIXA D´ÁGUA EM POLIETILENO, 1000 LITROS (INCLUSOS TUBOS, CONEXÕES E TORNEIRA DE BÓIA) - FORNECIMENTO E INSTALAÇÃO. AF_06/2021</t>
  </si>
  <si>
    <t>15.3</t>
  </si>
  <si>
    <t>2039/ORSE</t>
  </si>
  <si>
    <t>Registro gaveta bruto 3/4" (ref.1510 hd ) Deca ou similar</t>
  </si>
  <si>
    <t>15.4</t>
  </si>
  <si>
    <t>97896</t>
  </si>
  <si>
    <t>CAIXA ENTERRADA HIDRÁULICA RETANGULAR, EM CONCRETO PRÉ-MOLDADO, DIMENSÕES INTERNAS: 0,4X0,4X0,4 M. AF_12/2020</t>
  </si>
  <si>
    <t>15.5</t>
  </si>
  <si>
    <t>89512</t>
  </si>
  <si>
    <t>TUBO PVC, SÉRIE R, ÁGUA PLUVIAL, DN 100 MM, FORNECIDO E INSTALADO EM RAMAL DE ENCAMINHAMENTO. AF_06/2022</t>
  </si>
  <si>
    <t>15.6</t>
  </si>
  <si>
    <t>89584</t>
  </si>
  <si>
    <t>JOELHO 90 GRAUS, PVC, SERIE R, ÁGUA PLUVIAL, DN 100 MM, JUNTA ELÁSTICA, FORNECIDO E INSTALADO EM CONDUTORES VERTICAIS DE ÁGUAS PLUVIAIS. AF_06/2022</t>
  </si>
  <si>
    <t>16</t>
  </si>
  <si>
    <t>INSTALAÇÕES INCÊNDIO/EMERGÊNCIA</t>
  </si>
  <si>
    <t>16.1</t>
  </si>
  <si>
    <t>101911</t>
  </si>
  <si>
    <t>EXTINTOR DE INCÊNDIO PORTÁTIL COM CARGA DE PQS DE 12 KG, CLASSE BC - FORNECIMENTO E INSTALAÇÃO. AF_10/2020_PE</t>
  </si>
  <si>
    <t>16.2</t>
  </si>
  <si>
    <t>97599</t>
  </si>
  <si>
    <t>LUMINÁRIA DE EMERGÊNCIA, COM 30 LÂMPADAS LED DE 2 W, SEM REATOR - FORNECIMENTO E INSTALAÇÃO. AF_02/2020</t>
  </si>
  <si>
    <t>16.3</t>
  </si>
  <si>
    <t>11853/ORSE</t>
  </si>
  <si>
    <t>Placa de sinalizacao de seguranca contra incendio, fotoluminescente, retangular, *20 x 40* cm, em pvc *2* mm anti-chamas (simbolos, cores e pictogramas conforme nbr 13434)</t>
  </si>
  <si>
    <t>17</t>
  </si>
  <si>
    <t>INSTALAÇÕES ELÉTRICAS</t>
  </si>
  <si>
    <t>17.1</t>
  </si>
  <si>
    <t>13519/ORSE</t>
  </si>
  <si>
    <t>Ponto de tomada dupla 2p+t, ABNT, 10 A, com eletroduto de pvc rígido embutido, com fio rigido 2,5mm² (fio 12)</t>
  </si>
  <si>
    <t>17.2</t>
  </si>
  <si>
    <t>3297/ORSE</t>
  </si>
  <si>
    <t>Ponto de tomada 2p+t, ABNT, de embutir, 10 A, com eletroduto de pvc rígido embutido Ø 3/4", fio rigido 2,5mm² (fio 12), inclusive placa em pvc e aterramento</t>
  </si>
  <si>
    <t>17.3</t>
  </si>
  <si>
    <t>0646/ORSE</t>
  </si>
  <si>
    <t>Ponto de interruptor 01 seção embutido com tomada conjugada (1 s + 1 t) com eletroduto de pvc rígido Ø 3/4"</t>
  </si>
  <si>
    <t>17.4</t>
  </si>
  <si>
    <t>101946</t>
  </si>
  <si>
    <t>QUADRO DE MEDIÇÃO GERAL DE ENERGIA PARA 1 MEDIDOR DE SOBREPOR - FORNECIMENTO E INSTALAÇÃO. AF_10/2020</t>
  </si>
  <si>
    <t>17.5</t>
  </si>
  <si>
    <t>101880</t>
  </si>
  <si>
    <t>QUADRO DE DISTRIBUIÇÃO DE ENERGIA EM CHAPA DE AÇO GALVANIZADO, DE EMBUTIR, COM BARRAMENTO TRIFÁSICO, PARA 30 DISJUNTORES DIN 150A - FORNECIMENTO E INSTALAÇÃO. AF_10/2020</t>
  </si>
  <si>
    <t>17.6</t>
  </si>
  <si>
    <t>11564/ORSE</t>
  </si>
  <si>
    <t>Disjuntor termomagnetico bipolar 32 A, padrão DIN (Europeu - linha branca), corrente 10KA</t>
  </si>
  <si>
    <t>17.7</t>
  </si>
  <si>
    <t>8419/ORSE</t>
  </si>
  <si>
    <t>Disjuntor termomagnetico tripolar 50 A, padrão DIN (Europeu - linha branca), curva C, corrente 5KA</t>
  </si>
  <si>
    <t>17.8</t>
  </si>
  <si>
    <t>93653</t>
  </si>
  <si>
    <t>DISJUNTOR MONOPOLAR TIPO DIN, CORRENTE NOMINAL DE 10A - FORNECIMENTO E INSTALAÇÃO. AF_10/2020</t>
  </si>
  <si>
    <t>17.9</t>
  </si>
  <si>
    <t>93654</t>
  </si>
  <si>
    <t>DISJUNTOR MONOPOLAR TIPO DIN, CORRENTE NOMINAL DE 16A - FORNECIMENTO E INSTALAÇÃO. AF_10/2020</t>
  </si>
  <si>
    <t>17.10</t>
  </si>
  <si>
    <t>93656</t>
  </si>
  <si>
    <t>DISJUNTOR MONOPOLAR TIPO DIN, CORRENTE NOMINAL DE 25A - FORNECIMENTO E INSTALAÇÃO. AF_10/2020</t>
  </si>
  <si>
    <t>17.11</t>
  </si>
  <si>
    <t>13157/ORSE</t>
  </si>
  <si>
    <t>Luminária plafon (sobrepor) 22,5 x 22,5 - 18 W - 6000K - G- Light ou similar</t>
  </si>
  <si>
    <t>17.12</t>
  </si>
  <si>
    <t>91936</t>
  </si>
  <si>
    <t>CAIXA OCTOGONAL 4" X 4", PVC, INSTALADA EM LAJE - FORNECIMENTO E INSTALAÇÃO. AF_03/2023</t>
  </si>
  <si>
    <t>17.13</t>
  </si>
  <si>
    <t>11127</t>
  </si>
  <si>
    <t>Entrada de energia elétrica bifásica demanda entre 12,7 e 17,7 kw - Rev 01</t>
  </si>
  <si>
    <t>17.14</t>
  </si>
  <si>
    <t>3292/ORSE</t>
  </si>
  <si>
    <t>Ponto de tomada 3p para ar condicionado até 3000 va, com eletroduto de pvc rígido embutido Ø 3/4", incluindo conjunto astop/30a-220v, inclusive aterramento</t>
  </si>
  <si>
    <t>17.15</t>
  </si>
  <si>
    <t>11567/ORSE</t>
  </si>
  <si>
    <t>Aterramento composto de 3 hastes de cobre Ø 5/8" x 2,40m, interligada com cabo de cobre 70mm2</t>
  </si>
  <si>
    <t>17.16</t>
  </si>
  <si>
    <t>91871</t>
  </si>
  <si>
    <t>ELETRODUTO RÍGIDO ROSCÁVEL, PVC, DN 25 MM (3/4"), PARA CIRCUITOS TERMINAIS, INSTALADO EM PAREDE - FORNECIMENTO E INSTALAÇÃO. AF_03/2023</t>
  </si>
  <si>
    <t>17.17</t>
  </si>
  <si>
    <t>3797/ORSE</t>
  </si>
  <si>
    <t>Cabo de cobre flexível isolado, seção 2,5mm², 450/ 750v / 70°c</t>
  </si>
  <si>
    <t>17.18</t>
  </si>
  <si>
    <t>91930</t>
  </si>
  <si>
    <t>CABO DE COBRE FLEXÍVEL ISOLADO, 6 MM², ANTI-CHAMA 450/750 V, PARA CIRCUITOS TERMINAIS - FORNECIMENTO E INSTALAÇÃO. AF_03/2023</t>
  </si>
  <si>
    <t>17.19</t>
  </si>
  <si>
    <t>0693/ORSE</t>
  </si>
  <si>
    <t>Ponto seco de tomada p/ lógica, com eletroduto pvc rígido embutido, Ø 3/4"</t>
  </si>
  <si>
    <t>18</t>
  </si>
  <si>
    <t>LOUÇAS/METAIS/ACESSÓRIOS</t>
  </si>
  <si>
    <t>18.1</t>
  </si>
  <si>
    <t>100878</t>
  </si>
  <si>
    <t>VASO SANITÁRIO SIFONADO COM CAIXA ACOPLADA, LOUÇA BRANCA - PADRÃO ALTO - FORNECIMENTO E INSTALAÇÃO. AF_01/2020</t>
  </si>
  <si>
    <t>18.2</t>
  </si>
  <si>
    <t>95472</t>
  </si>
  <si>
    <t>VASO SANITARIO SIFONADO CONVENCIONAL PARA PCD SEM FURO FRONTAL COM LOUÇA BRANCA SEM ASSENTO, INCLUSO CONJUNTO DE LIGAÇÃO PARA BACIA SANITÁRIA AJUSTÁVEL - FORNECIMENTO E INSTALAÇÃO. AF_01/2020</t>
  </si>
  <si>
    <t>18.3</t>
  </si>
  <si>
    <t>13109/ORSE</t>
  </si>
  <si>
    <t>Barra de apoio, reta, fixa, em aço inox, l=30cm, d=1 1/4", Jackwal ou similar</t>
  </si>
  <si>
    <t>18.4</t>
  </si>
  <si>
    <t>93396</t>
  </si>
  <si>
    <t>BANCADA GRANITO CINZA,  50 X 60 CM, INCL. CUBA DE EMBUTIR OVAL LOUÇA BRANCA 35 X 50 CM, VÁLVULA METAL CROMADO, SIFÃO FLEXÍVEL PVC, ENGATE 30 CM FLEXÍVEL PLÁSTICO E TORNEIRA CROMADA DE MESA, PADRÃO POPULAR - FORNEC. E INSTALAÇÃO. AF_01/2020</t>
  </si>
  <si>
    <t>18.5</t>
  </si>
  <si>
    <t>100858</t>
  </si>
  <si>
    <t>MICTÓRIO SIFONADO LOUÇA BRANCA  PADRÃO MÉDIO  FORNECIMENTO E INSTALAÇÃO. AF_01/2020</t>
  </si>
  <si>
    <t>18.6</t>
  </si>
  <si>
    <t>86889</t>
  </si>
  <si>
    <t>BANCADA DE GRANITO CINZA POLIDO, DE 1,50 X 0,60 M, PARA PIA DE COZINHA - FORNECIMENTO E INSTALAÇÃO. AF_01/2020</t>
  </si>
  <si>
    <t>18.7</t>
  </si>
  <si>
    <t>100860</t>
  </si>
  <si>
    <t>CHUVEIRO ELÉTRICO COMUM CORPO PLÁSTICO, TIPO DUCHA  FORNECIMENTO E INSTALAÇÃO. AF_01/2020</t>
  </si>
  <si>
    <t>19</t>
  </si>
  <si>
    <t>MURO EXTERNO</t>
  </si>
  <si>
    <t>19.1</t>
  </si>
  <si>
    <t>11146/ORSE</t>
  </si>
  <si>
    <t>Muro em alvenaria bloco cerâmico, e= 0,09m, c/ alv de pedra granítica, 0,35 x 0,60m, colunas (9x20cm) e cintamento (9x15cm) superior e inferior concreto armado fck = 15,0 Mpa cada 3,00m, chapisco e reboco</t>
  </si>
  <si>
    <t>19.2</t>
  </si>
  <si>
    <t>19.3</t>
  </si>
  <si>
    <t>19.4</t>
  </si>
  <si>
    <t>2292/ORSE</t>
  </si>
  <si>
    <t>Pintura para exteriores, sobre paredes, com lixamento, aplicação de 01 demão de líquido selador acrílico, 02 demãos de massa acrílica e 02 demãos de tinta  pva latex convencional para exteriores - Rev 03</t>
  </si>
  <si>
    <t>19.5</t>
  </si>
  <si>
    <t>3958/ORSE</t>
  </si>
  <si>
    <t>Gradil de ferro em barras quadradas de aço 3/8" na vertical, espaçamento 10cm, e duas barras chatas de 1" x 1/4" na horizontal aplicadas nas duas faces, inclusive portão</t>
  </si>
  <si>
    <t>SERVIÇOS FINAIS</t>
  </si>
  <si>
    <t>20.1</t>
  </si>
  <si>
    <t>2450/ORSE</t>
  </si>
  <si>
    <t>Limpeza geral</t>
  </si>
  <si>
    <t>20.2</t>
  </si>
  <si>
    <t>3167/ORSE</t>
  </si>
  <si>
    <t>Placa de inauguração de obra em alumínio 0,60 x 0,80 m</t>
  </si>
  <si>
    <t>21</t>
  </si>
  <si>
    <t>EQUIPE DIRIGENTE</t>
  </si>
  <si>
    <t>21.1</t>
  </si>
  <si>
    <t>90777</t>
  </si>
  <si>
    <t>ENGENHEIRO CIVIL DE OBRA JUNIOR COM ENCARGOS COMPLEMENTARES</t>
  </si>
  <si>
    <t>21.2</t>
  </si>
  <si>
    <t>90780</t>
  </si>
  <si>
    <t>MESTRE DE OBRAS COM ENCARGOS COMPLEMENTARES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</si>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</sst>
</file>

<file path=xl/styles.xml><?xml version="1.0" encoding="utf-8"?>
<styleSheet xmlns="http://schemas.openxmlformats.org/spreadsheetml/2006/main">
  <numFmts count="2">
    <numFmt numFmtId="164" formatCode="R$ #,##0.00"/>
    <numFmt numFmtId="165" formatCode="#,##0.00%"/>
  </numFmts>
  <fonts count="1204">
    <font>
      <sz val="11.0"/>
      <color indexed="8"/>
      <name val="Calibri"/>
      <family val="2"/>
      <scheme val="minor"/>
    </font>
    <font>
      <name val="Arial"/>
      <sz val="10.0"/>
      <color indexed="9"/>
      <b val="true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  <b val="true"/>
    </font>
    <font>
      <name val="Arial"/>
      <sz val="10.0"/>
      <color indexed="9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</fonts>
  <fills count="7">
    <fill>
      <patternFill patternType="none"/>
    </fill>
    <fill>
      <patternFill patternType="darkGray"/>
    </fill>
    <fill>
      <patternFill patternType="none">
        <bgColor indexed="49"/>
      </patternFill>
    </fill>
    <fill>
      <patternFill patternType="solid">
        <bgColor indexed="49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">
    <border>
      <left/>
      <right/>
      <top/>
      <bottom/>
      <diagonal/>
    </border>
    <border>
      <left/>
      <right/>
      <top/>
      <bottom>
        <color indexed="8"/>
      </bottom>
      <diagonal/>
    </border>
    <border>
      <left>
        <color indexed="8"/>
      </left>
      <right/>
      <top/>
      <bottom>
        <color indexed="8"/>
      </bottom>
      <diagonal/>
    </border>
    <border>
      <left>
        <color indexed="8"/>
      </left>
      <right>
        <color indexed="8"/>
      </right>
      <top/>
      <bottom>
        <color indexed="8"/>
      </bottom>
      <diagonal/>
    </border>
    <border>
      <left>
        <color indexed="8"/>
      </left>
      <right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1227">
    <xf numFmtId="0" fontId="0" fillId="0" borderId="0" xfId="0"/>
    <xf numFmtId="0" fontId="1" fillId="3" borderId="0" xfId="0" applyFill="true" applyFont="true">
      <alignment horizontal="center"/>
    </xf>
    <xf numFmtId="0" fontId="2" fillId="0" borderId="0" xfId="0" quotePrefix="false" applyFont="true">
      <alignment horizontal="center" vertical="center" wrapText="true"/>
    </xf>
    <xf numFmtId="164" fontId="3" fillId="0" borderId="0" xfId="0" quotePrefix="false" applyFont="true" applyNumberFormat="true">
      <alignment horizontal="center" vertical="center" wrapText="true"/>
    </xf>
    <xf numFmtId="0" fontId="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0" borderId="0" xfId="0" quotePrefix="false" applyFont="true">
      <alignment horizontal="center" vertical="center" wrapText="true"/>
    </xf>
    <xf numFmtId="4" fontId="6" fillId="0" borderId="0" xfId="0" quotePrefix="false" applyFont="true" applyNumberFormat="true">
      <alignment horizontal="center" vertical="center"/>
    </xf>
    <xf numFmtId="164" fontId="7" fillId="0" borderId="0" xfId="0" quotePrefix="false" applyFont="true" applyNumberFormat="true">
      <alignment horizontal="center" vertical="center"/>
    </xf>
    <xf numFmtId="164" fontId="8" fillId="0" borderId="0" xfId="0" quotePrefix="false" applyFont="true" applyNumberFormat="true">
      <alignment horizontal="center" vertical="center"/>
    </xf>
    <xf numFmtId="165" fontId="9" fillId="0" borderId="0" xfId="0" quotePrefix="false" applyFont="true" applyNumberFormat="true">
      <alignment horizontal="center" vertical="center"/>
    </xf>
    <xf numFmtId="164" fontId="10" fillId="0" borderId="0" xfId="0" quotePrefix="false" applyFont="true" applyNumberFormat="true">
      <alignment horizontal="center" vertical="center"/>
    </xf>
    <xf numFmtId="164" fontId="11" fillId="0" borderId="0" xfId="0" quotePrefix="false" applyFont="true" applyNumberFormat="true">
      <alignment horizontal="center" vertical="center" wrapText="true"/>
    </xf>
    <xf numFmtId="4" fontId="12" fillId="0" borderId="0" xfId="0" quotePrefix="false" applyFont="true" applyNumberFormat="true">
      <alignment horizontal="center" vertical="center"/>
    </xf>
    <xf numFmtId="164" fontId="13" fillId="0" borderId="0" xfId="0" quotePrefix="false" applyFont="true" applyNumberFormat="true">
      <alignment horizontal="center" vertical="center"/>
    </xf>
    <xf numFmtId="0" fontId="14" fillId="0" borderId="0" xfId="0" quotePrefix="false" applyFont="true">
      <alignment horizontal="center" vertical="center" wrapText="true"/>
    </xf>
    <xf numFmtId="4" fontId="15" fillId="0" borderId="0" xfId="0" quotePrefix="false" applyFont="true" applyNumberFormat="true">
      <alignment horizontal="center" vertical="center"/>
    </xf>
    <xf numFmtId="164" fontId="16" fillId="0" borderId="0" xfId="0" quotePrefix="false" applyFont="true" applyNumberFormat="true">
      <alignment horizontal="center" vertical="center"/>
    </xf>
    <xf numFmtId="164" fontId="17" fillId="0" borderId="0" xfId="0" quotePrefix="false" applyFont="true" applyNumberFormat="true">
      <alignment horizontal="center" vertical="center"/>
    </xf>
    <xf numFmtId="165" fontId="18" fillId="0" borderId="0" xfId="0" quotePrefix="false" applyFont="true" applyNumberFormat="true">
      <alignment horizontal="center" vertical="center"/>
    </xf>
    <xf numFmtId="164" fontId="19" fillId="0" borderId="0" xfId="0" quotePrefix="false" applyFont="true" applyNumberFormat="true">
      <alignment horizontal="center" vertical="center"/>
    </xf>
    <xf numFmtId="164" fontId="20" fillId="0" borderId="0" xfId="0" quotePrefix="false" applyFont="true" applyNumberFormat="true">
      <alignment horizontal="center" vertical="center" wrapText="true"/>
    </xf>
    <xf numFmtId="4" fontId="21" fillId="0" borderId="0" xfId="0" quotePrefix="false" applyFont="true" applyNumberFormat="true">
      <alignment horizontal="center" vertical="center"/>
    </xf>
    <xf numFmtId="164" fontId="22" fillId="0" borderId="0" xfId="0" quotePrefix="false" applyFont="true" applyNumberFormat="true">
      <alignment horizontal="center" vertical="center"/>
    </xf>
    <xf numFmtId="0" fontId="23" fillId="0" borderId="0" xfId="0" quotePrefix="false" applyFont="true">
      <alignment horizontal="center" vertical="center" wrapText="true"/>
    </xf>
    <xf numFmtId="4" fontId="24" fillId="0" borderId="0" xfId="0" quotePrefix="false" applyFont="true" applyNumberFormat="true">
      <alignment horizontal="center" vertical="center"/>
    </xf>
    <xf numFmtId="164" fontId="25" fillId="0" borderId="0" xfId="0" quotePrefix="false" applyFont="true" applyNumberFormat="true">
      <alignment horizontal="center" vertical="center"/>
    </xf>
    <xf numFmtId="164" fontId="26" fillId="0" borderId="0" xfId="0" quotePrefix="false" applyFont="true" applyNumberFormat="true">
      <alignment horizontal="center" vertical="center"/>
    </xf>
    <xf numFmtId="165" fontId="27" fillId="0" borderId="0" xfId="0" quotePrefix="false" applyFont="true" applyNumberFormat="true">
      <alignment horizontal="center" vertical="center"/>
    </xf>
    <xf numFmtId="164" fontId="28" fillId="0" borderId="0" xfId="0" quotePrefix="false" applyFont="true" applyNumberFormat="true">
      <alignment horizontal="center" vertical="center"/>
    </xf>
    <xf numFmtId="164" fontId="29" fillId="0" borderId="0" xfId="0" quotePrefix="false" applyFont="true" applyNumberFormat="true">
      <alignment horizontal="center" vertical="center" wrapText="true"/>
    </xf>
    <xf numFmtId="4" fontId="30" fillId="0" borderId="0" xfId="0" quotePrefix="false" applyFont="true" applyNumberFormat="true">
      <alignment horizontal="center" vertical="center"/>
    </xf>
    <xf numFmtId="164" fontId="31" fillId="0" borderId="0" xfId="0" quotePrefix="false" applyFont="true" applyNumberFormat="true">
      <alignment horizontal="center" vertical="center"/>
    </xf>
    <xf numFmtId="0" fontId="32" fillId="0" borderId="0" xfId="0" quotePrefix="false" applyFont="true">
      <alignment horizontal="center" vertical="center" wrapText="true"/>
    </xf>
    <xf numFmtId="4" fontId="33" fillId="0" borderId="0" xfId="0" quotePrefix="false" applyFont="true" applyNumberFormat="true">
      <alignment horizontal="center" vertical="center"/>
    </xf>
    <xf numFmtId="164" fontId="34" fillId="0" borderId="0" xfId="0" quotePrefix="false" applyFont="true" applyNumberFormat="true">
      <alignment horizontal="center" vertical="center"/>
    </xf>
    <xf numFmtId="164" fontId="35" fillId="0" borderId="0" xfId="0" quotePrefix="false" applyFont="true" applyNumberFormat="true">
      <alignment horizontal="center" vertical="center"/>
    </xf>
    <xf numFmtId="165" fontId="36" fillId="0" borderId="0" xfId="0" quotePrefix="false" applyFont="true" applyNumberFormat="true">
      <alignment horizontal="center" vertical="center"/>
    </xf>
    <xf numFmtId="164" fontId="37" fillId="0" borderId="0" xfId="0" quotePrefix="false" applyFont="true" applyNumberFormat="true">
      <alignment horizontal="center" vertical="center"/>
    </xf>
    <xf numFmtId="164" fontId="38" fillId="0" borderId="0" xfId="0" quotePrefix="false" applyFont="true" applyNumberFormat="true">
      <alignment horizontal="center" vertical="center" wrapText="true"/>
    </xf>
    <xf numFmtId="4" fontId="39" fillId="0" borderId="0" xfId="0" quotePrefix="false" applyFont="true" applyNumberFormat="true">
      <alignment horizontal="center" vertical="center"/>
    </xf>
    <xf numFmtId="164" fontId="40" fillId="0" borderId="0" xfId="0" quotePrefix="false" applyFont="true" applyNumberFormat="true">
      <alignment horizontal="center" vertical="center"/>
    </xf>
    <xf numFmtId="0" fontId="41" fillId="0" borderId="0" xfId="0" quotePrefix="false" applyFont="true">
      <alignment horizontal="center" vertical="center" wrapText="true"/>
    </xf>
    <xf numFmtId="4" fontId="42" fillId="0" borderId="0" xfId="0" quotePrefix="false" applyFont="true" applyNumberFormat="true">
      <alignment horizontal="center" vertical="center"/>
    </xf>
    <xf numFmtId="164" fontId="43" fillId="0" borderId="0" xfId="0" quotePrefix="false" applyFont="true" applyNumberFormat="true">
      <alignment horizontal="center" vertical="center"/>
    </xf>
    <xf numFmtId="164" fontId="44" fillId="0" borderId="0" xfId="0" quotePrefix="false" applyFont="true" applyNumberFormat="true">
      <alignment horizontal="center" vertical="center"/>
    </xf>
    <xf numFmtId="165" fontId="45" fillId="0" borderId="0" xfId="0" quotePrefix="false" applyFont="true" applyNumberFormat="true">
      <alignment horizontal="center" vertical="center"/>
    </xf>
    <xf numFmtId="164" fontId="46" fillId="0" borderId="0" xfId="0" quotePrefix="false" applyFont="true" applyNumberFormat="true">
      <alignment horizontal="center" vertical="center"/>
    </xf>
    <xf numFmtId="164" fontId="47" fillId="0" borderId="0" xfId="0" quotePrefix="false" applyFont="true" applyNumberFormat="true">
      <alignment horizontal="center" vertical="center" wrapText="true"/>
    </xf>
    <xf numFmtId="4" fontId="48" fillId="0" borderId="0" xfId="0" quotePrefix="false" applyFont="true" applyNumberFormat="true">
      <alignment horizontal="center" vertical="center"/>
    </xf>
    <xf numFmtId="164" fontId="49" fillId="0" borderId="0" xfId="0" quotePrefix="false" applyFont="true" applyNumberFormat="true">
      <alignment horizontal="center" vertical="center"/>
    </xf>
    <xf numFmtId="0" fontId="50" fillId="0" borderId="0" xfId="0" quotePrefix="false" applyFont="true">
      <alignment horizontal="center" vertical="center" wrapText="true"/>
    </xf>
    <xf numFmtId="4" fontId="51" fillId="0" borderId="0" xfId="0" quotePrefix="false" applyFont="true" applyNumberFormat="true">
      <alignment horizontal="center" vertical="center"/>
    </xf>
    <xf numFmtId="164" fontId="52" fillId="0" borderId="0" xfId="0" quotePrefix="false" applyFont="true" applyNumberFormat="true">
      <alignment horizontal="center" vertical="center"/>
    </xf>
    <xf numFmtId="164" fontId="53" fillId="0" borderId="0" xfId="0" quotePrefix="false" applyFont="true" applyNumberFormat="true">
      <alignment horizontal="center" vertical="center"/>
    </xf>
    <xf numFmtId="165" fontId="54" fillId="0" borderId="0" xfId="0" quotePrefix="false" applyFont="true" applyNumberFormat="true">
      <alignment horizontal="center" vertical="center"/>
    </xf>
    <xf numFmtId="164" fontId="55" fillId="0" borderId="0" xfId="0" quotePrefix="false" applyFont="true" applyNumberFormat="true">
      <alignment horizontal="center" vertical="center"/>
    </xf>
    <xf numFmtId="164" fontId="56" fillId="0" borderId="0" xfId="0" quotePrefix="false" applyFont="true" applyNumberFormat="true">
      <alignment horizontal="center" vertical="center" wrapText="true"/>
    </xf>
    <xf numFmtId="4" fontId="57" fillId="0" borderId="0" xfId="0" quotePrefix="false" applyFont="true" applyNumberFormat="true">
      <alignment horizontal="center" vertical="center"/>
    </xf>
    <xf numFmtId="164" fontId="58" fillId="0" borderId="0" xfId="0" quotePrefix="false" applyFont="true" applyNumberFormat="true">
      <alignment horizontal="center" vertical="center"/>
    </xf>
    <xf numFmtId="0" fontId="59" fillId="0" borderId="0" xfId="0" quotePrefix="false" applyFont="true">
      <alignment horizontal="center" vertical="center" wrapText="true"/>
    </xf>
    <xf numFmtId="4" fontId="60" fillId="0" borderId="0" xfId="0" quotePrefix="false" applyFont="true" applyNumberFormat="true">
      <alignment horizontal="center" vertical="center"/>
    </xf>
    <xf numFmtId="164" fontId="61" fillId="0" borderId="0" xfId="0" quotePrefix="false" applyFont="true" applyNumberFormat="true">
      <alignment horizontal="center" vertical="center"/>
    </xf>
    <xf numFmtId="164" fontId="62" fillId="0" borderId="0" xfId="0" quotePrefix="false" applyFont="true" applyNumberFormat="true">
      <alignment horizontal="center" vertical="center"/>
    </xf>
    <xf numFmtId="165" fontId="63" fillId="0" borderId="0" xfId="0" quotePrefix="false" applyFont="true" applyNumberFormat="true">
      <alignment horizontal="center" vertical="center"/>
    </xf>
    <xf numFmtId="164" fontId="64" fillId="0" borderId="0" xfId="0" quotePrefix="false" applyFont="true" applyNumberFormat="true">
      <alignment horizontal="center" vertical="center"/>
    </xf>
    <xf numFmtId="164" fontId="65" fillId="0" borderId="0" xfId="0" quotePrefix="false" applyFont="true" applyNumberFormat="true">
      <alignment horizontal="center" vertical="center" wrapText="true"/>
    </xf>
    <xf numFmtId="4" fontId="66" fillId="0" borderId="0" xfId="0" quotePrefix="false" applyFont="true" applyNumberFormat="true">
      <alignment horizontal="center" vertical="center"/>
    </xf>
    <xf numFmtId="164" fontId="67" fillId="0" borderId="0" xfId="0" quotePrefix="false" applyFont="true" applyNumberFormat="true">
      <alignment horizontal="center" vertical="center"/>
    </xf>
    <xf numFmtId="0" fontId="68" fillId="0" borderId="0" xfId="0" quotePrefix="false" applyFont="true">
      <alignment horizontal="center" vertical="center" wrapText="true"/>
    </xf>
    <xf numFmtId="4" fontId="69" fillId="0" borderId="0" xfId="0" quotePrefix="false" applyFont="true" applyNumberFormat="true">
      <alignment horizontal="center" vertical="center"/>
    </xf>
    <xf numFmtId="164" fontId="70" fillId="0" borderId="0" xfId="0" quotePrefix="false" applyFont="true" applyNumberFormat="true">
      <alignment horizontal="center" vertical="center"/>
    </xf>
    <xf numFmtId="164" fontId="71" fillId="0" borderId="0" xfId="0" quotePrefix="false" applyFont="true" applyNumberFormat="true">
      <alignment horizontal="center" vertical="center"/>
    </xf>
    <xf numFmtId="165" fontId="72" fillId="0" borderId="0" xfId="0" quotePrefix="false" applyFont="true" applyNumberFormat="true">
      <alignment horizontal="center" vertical="center"/>
    </xf>
    <xf numFmtId="164" fontId="73" fillId="0" borderId="0" xfId="0" quotePrefix="false" applyFont="true" applyNumberFormat="true">
      <alignment horizontal="center" vertical="center"/>
    </xf>
    <xf numFmtId="164" fontId="74" fillId="0" borderId="0" xfId="0" quotePrefix="false" applyFont="true" applyNumberFormat="true">
      <alignment horizontal="center" vertical="center" wrapText="true"/>
    </xf>
    <xf numFmtId="4" fontId="75" fillId="0" borderId="0" xfId="0" quotePrefix="false" applyFont="true" applyNumberFormat="true">
      <alignment horizontal="center" vertical="center"/>
    </xf>
    <xf numFmtId="164" fontId="76" fillId="0" borderId="0" xfId="0" quotePrefix="false" applyFont="true" applyNumberFormat="true">
      <alignment horizontal="center" vertical="center"/>
    </xf>
    <xf numFmtId="0" fontId="77" fillId="0" borderId="0" xfId="0" quotePrefix="false" applyFont="true">
      <alignment horizontal="center" vertical="center" wrapText="true"/>
    </xf>
    <xf numFmtId="4" fontId="78" fillId="0" borderId="0" xfId="0" quotePrefix="false" applyFont="true" applyNumberFormat="true">
      <alignment horizontal="center" vertical="center"/>
    </xf>
    <xf numFmtId="164" fontId="79" fillId="0" borderId="0" xfId="0" quotePrefix="false" applyFont="true" applyNumberFormat="true">
      <alignment horizontal="center" vertical="center"/>
    </xf>
    <xf numFmtId="164" fontId="80" fillId="0" borderId="0" xfId="0" quotePrefix="false" applyFont="true" applyNumberFormat="true">
      <alignment horizontal="center" vertical="center"/>
    </xf>
    <xf numFmtId="165" fontId="81" fillId="0" borderId="0" xfId="0" quotePrefix="false" applyFont="true" applyNumberFormat="true">
      <alignment horizontal="center" vertical="center"/>
    </xf>
    <xf numFmtId="164" fontId="82" fillId="0" borderId="0" xfId="0" quotePrefix="false" applyFont="true" applyNumberFormat="true">
      <alignment horizontal="center" vertical="center"/>
    </xf>
    <xf numFmtId="164" fontId="83" fillId="0" borderId="0" xfId="0" quotePrefix="false" applyFont="true" applyNumberFormat="true">
      <alignment horizontal="center" vertical="center" wrapText="true"/>
    </xf>
    <xf numFmtId="4" fontId="84" fillId="0" borderId="0" xfId="0" quotePrefix="false" applyFont="true" applyNumberFormat="true">
      <alignment horizontal="center" vertical="center"/>
    </xf>
    <xf numFmtId="164" fontId="85" fillId="0" borderId="0" xfId="0" quotePrefix="false" applyFont="true" applyNumberFormat="true">
      <alignment horizontal="center" vertical="center"/>
    </xf>
    <xf numFmtId="164" fontId="86" fillId="0" borderId="0" xfId="0" quotePrefix="false" applyFont="true" applyNumberFormat="true">
      <alignment horizontal="center" vertical="center" wrapText="true"/>
    </xf>
    <xf numFmtId="0" fontId="87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87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0" borderId="0" xfId="0" quotePrefix="false" applyFont="true">
      <alignment horizontal="center" vertical="center" wrapText="true"/>
    </xf>
    <xf numFmtId="4" fontId="89" fillId="0" borderId="0" xfId="0" quotePrefix="false" applyFont="true" applyNumberFormat="true">
      <alignment horizontal="center" vertical="center"/>
    </xf>
    <xf numFmtId="164" fontId="90" fillId="0" borderId="0" xfId="0" quotePrefix="false" applyFont="true" applyNumberFormat="true">
      <alignment horizontal="center" vertical="center"/>
    </xf>
    <xf numFmtId="164" fontId="91" fillId="0" borderId="0" xfId="0" quotePrefix="false" applyFont="true" applyNumberFormat="true">
      <alignment horizontal="center" vertical="center"/>
    </xf>
    <xf numFmtId="165" fontId="92" fillId="0" borderId="0" xfId="0" quotePrefix="false" applyFont="true" applyNumberFormat="true">
      <alignment horizontal="center" vertical="center"/>
    </xf>
    <xf numFmtId="164" fontId="93" fillId="0" borderId="0" xfId="0" quotePrefix="false" applyFont="true" applyNumberFormat="true">
      <alignment horizontal="center" vertical="center"/>
    </xf>
    <xf numFmtId="164" fontId="94" fillId="0" borderId="0" xfId="0" quotePrefix="false" applyFont="true" applyNumberFormat="true">
      <alignment horizontal="center" vertical="center" wrapText="true"/>
    </xf>
    <xf numFmtId="4" fontId="95" fillId="0" borderId="0" xfId="0" quotePrefix="false" applyFont="true" applyNumberFormat="true">
      <alignment horizontal="center" vertical="center"/>
    </xf>
    <xf numFmtId="164" fontId="96" fillId="0" borderId="0" xfId="0" quotePrefix="false" applyFont="true" applyNumberFormat="true">
      <alignment horizontal="center" vertical="center"/>
    </xf>
    <xf numFmtId="0" fontId="97" fillId="0" borderId="0" xfId="0" quotePrefix="false" applyFont="true">
      <alignment horizontal="center" vertical="center" wrapText="true"/>
    </xf>
    <xf numFmtId="4" fontId="98" fillId="0" borderId="0" xfId="0" quotePrefix="false" applyFont="true" applyNumberFormat="true">
      <alignment horizontal="center" vertical="center"/>
    </xf>
    <xf numFmtId="164" fontId="99" fillId="0" borderId="0" xfId="0" quotePrefix="false" applyFont="true" applyNumberFormat="true">
      <alignment horizontal="center" vertical="center"/>
    </xf>
    <xf numFmtId="164" fontId="100" fillId="0" borderId="0" xfId="0" quotePrefix="false" applyFont="true" applyNumberFormat="true">
      <alignment horizontal="center" vertical="center"/>
    </xf>
    <xf numFmtId="165" fontId="101" fillId="0" borderId="0" xfId="0" quotePrefix="false" applyFont="true" applyNumberFormat="true">
      <alignment horizontal="center" vertical="center"/>
    </xf>
    <xf numFmtId="164" fontId="102" fillId="0" borderId="0" xfId="0" quotePrefix="false" applyFont="true" applyNumberFormat="true">
      <alignment horizontal="center" vertical="center"/>
    </xf>
    <xf numFmtId="164" fontId="103" fillId="0" borderId="0" xfId="0" quotePrefix="false" applyFont="true" applyNumberFormat="true">
      <alignment horizontal="center" vertical="center" wrapText="true"/>
    </xf>
    <xf numFmtId="4" fontId="104" fillId="0" borderId="0" xfId="0" quotePrefix="false" applyFont="true" applyNumberFormat="true">
      <alignment horizontal="center" vertical="center"/>
    </xf>
    <xf numFmtId="164" fontId="105" fillId="0" borderId="0" xfId="0" quotePrefix="false" applyFont="true" applyNumberFormat="true">
      <alignment horizontal="center" vertical="center"/>
    </xf>
    <xf numFmtId="0" fontId="106" fillId="0" borderId="0" xfId="0" quotePrefix="false" applyFont="true">
      <alignment horizontal="center" vertical="center" wrapText="true"/>
    </xf>
    <xf numFmtId="4" fontId="107" fillId="0" borderId="0" xfId="0" quotePrefix="false" applyFont="true" applyNumberFormat="true">
      <alignment horizontal="center" vertical="center"/>
    </xf>
    <xf numFmtId="164" fontId="108" fillId="0" borderId="0" xfId="0" quotePrefix="false" applyFont="true" applyNumberFormat="true">
      <alignment horizontal="center" vertical="center"/>
    </xf>
    <xf numFmtId="164" fontId="109" fillId="0" borderId="0" xfId="0" quotePrefix="false" applyFont="true" applyNumberFormat="true">
      <alignment horizontal="center" vertical="center"/>
    </xf>
    <xf numFmtId="165" fontId="110" fillId="0" borderId="0" xfId="0" quotePrefix="false" applyFont="true" applyNumberFormat="true">
      <alignment horizontal="center" vertical="center"/>
    </xf>
    <xf numFmtId="164" fontId="111" fillId="0" borderId="0" xfId="0" quotePrefix="false" applyFont="true" applyNumberFormat="true">
      <alignment horizontal="center" vertical="center"/>
    </xf>
    <xf numFmtId="164" fontId="112" fillId="0" borderId="0" xfId="0" quotePrefix="false" applyFont="true" applyNumberFormat="true">
      <alignment horizontal="center" vertical="center" wrapText="true"/>
    </xf>
    <xf numFmtId="4" fontId="113" fillId="0" borderId="0" xfId="0" quotePrefix="false" applyFont="true" applyNumberFormat="true">
      <alignment horizontal="center" vertical="center"/>
    </xf>
    <xf numFmtId="164" fontId="114" fillId="0" borderId="0" xfId="0" quotePrefix="false" applyFont="true" applyNumberFormat="true">
      <alignment horizontal="center" vertical="center"/>
    </xf>
    <xf numFmtId="0" fontId="115" fillId="0" borderId="0" xfId="0" quotePrefix="false" applyFont="true">
      <alignment horizontal="center" vertical="center" wrapText="true"/>
    </xf>
    <xf numFmtId="4" fontId="116" fillId="0" borderId="0" xfId="0" quotePrefix="false" applyFont="true" applyNumberFormat="true">
      <alignment horizontal="center" vertical="center"/>
    </xf>
    <xf numFmtId="164" fontId="117" fillId="0" borderId="0" xfId="0" quotePrefix="false" applyFont="true" applyNumberFormat="true">
      <alignment horizontal="center" vertical="center"/>
    </xf>
    <xf numFmtId="164" fontId="118" fillId="0" borderId="0" xfId="0" quotePrefix="false" applyFont="true" applyNumberFormat="true">
      <alignment horizontal="center" vertical="center"/>
    </xf>
    <xf numFmtId="165" fontId="119" fillId="0" borderId="0" xfId="0" quotePrefix="false" applyFont="true" applyNumberFormat="true">
      <alignment horizontal="center" vertical="center"/>
    </xf>
    <xf numFmtId="164" fontId="120" fillId="0" borderId="0" xfId="0" quotePrefix="false" applyFont="true" applyNumberFormat="true">
      <alignment horizontal="center" vertical="center"/>
    </xf>
    <xf numFmtId="164" fontId="121" fillId="0" borderId="0" xfId="0" quotePrefix="false" applyFont="true" applyNumberFormat="true">
      <alignment horizontal="center" vertical="center" wrapText="true"/>
    </xf>
    <xf numFmtId="4" fontId="122" fillId="0" borderId="0" xfId="0" quotePrefix="false" applyFont="true" applyNumberFormat="true">
      <alignment horizontal="center" vertical="center"/>
    </xf>
    <xf numFmtId="164" fontId="123" fillId="0" borderId="0" xfId="0" quotePrefix="false" applyFont="true" applyNumberFormat="true">
      <alignment horizontal="center" vertical="center"/>
    </xf>
    <xf numFmtId="0" fontId="124" fillId="0" borderId="0" xfId="0" quotePrefix="false" applyFont="true">
      <alignment horizontal="center" vertical="center" wrapText="true"/>
    </xf>
    <xf numFmtId="4" fontId="125" fillId="0" borderId="0" xfId="0" quotePrefix="false" applyFont="true" applyNumberFormat="true">
      <alignment horizontal="center" vertical="center"/>
    </xf>
    <xf numFmtId="164" fontId="126" fillId="0" borderId="0" xfId="0" quotePrefix="false" applyFont="true" applyNumberFormat="true">
      <alignment horizontal="center" vertical="center"/>
    </xf>
    <xf numFmtId="164" fontId="127" fillId="0" borderId="0" xfId="0" quotePrefix="false" applyFont="true" applyNumberFormat="true">
      <alignment horizontal="center" vertical="center"/>
    </xf>
    <xf numFmtId="165" fontId="128" fillId="0" borderId="0" xfId="0" quotePrefix="false" applyFont="true" applyNumberFormat="true">
      <alignment horizontal="center" vertical="center"/>
    </xf>
    <xf numFmtId="164" fontId="129" fillId="0" borderId="0" xfId="0" quotePrefix="false" applyFont="true" applyNumberFormat="true">
      <alignment horizontal="center" vertical="center"/>
    </xf>
    <xf numFmtId="164" fontId="130" fillId="0" borderId="0" xfId="0" quotePrefix="false" applyFont="true" applyNumberFormat="true">
      <alignment horizontal="center" vertical="center" wrapText="true"/>
    </xf>
    <xf numFmtId="4" fontId="131" fillId="0" borderId="0" xfId="0" quotePrefix="false" applyFont="true" applyNumberFormat="true">
      <alignment horizontal="center" vertical="center"/>
    </xf>
    <xf numFmtId="164" fontId="132" fillId="0" borderId="0" xfId="0" quotePrefix="false" applyFont="true" applyNumberFormat="true">
      <alignment horizontal="center" vertical="center"/>
    </xf>
    <xf numFmtId="0" fontId="133" fillId="0" borderId="0" xfId="0" quotePrefix="false" applyFont="true">
      <alignment horizontal="center" vertical="center" wrapText="true"/>
    </xf>
    <xf numFmtId="4" fontId="134" fillId="0" borderId="0" xfId="0" quotePrefix="false" applyFont="true" applyNumberFormat="true">
      <alignment horizontal="center" vertical="center"/>
    </xf>
    <xf numFmtId="164" fontId="135" fillId="0" borderId="0" xfId="0" quotePrefix="false" applyFont="true" applyNumberFormat="true">
      <alignment horizontal="center" vertical="center"/>
    </xf>
    <xf numFmtId="164" fontId="136" fillId="0" borderId="0" xfId="0" quotePrefix="false" applyFont="true" applyNumberFormat="true">
      <alignment horizontal="center" vertical="center"/>
    </xf>
    <xf numFmtId="165" fontId="137" fillId="0" borderId="0" xfId="0" quotePrefix="false" applyFont="true" applyNumberFormat="true">
      <alignment horizontal="center" vertical="center"/>
    </xf>
    <xf numFmtId="164" fontId="138" fillId="0" borderId="0" xfId="0" quotePrefix="false" applyFont="true" applyNumberFormat="true">
      <alignment horizontal="center" vertical="center"/>
    </xf>
    <xf numFmtId="164" fontId="139" fillId="0" borderId="0" xfId="0" quotePrefix="false" applyFont="true" applyNumberFormat="true">
      <alignment horizontal="center" vertical="center" wrapText="true"/>
    </xf>
    <xf numFmtId="4" fontId="140" fillId="0" borderId="0" xfId="0" quotePrefix="false" applyFont="true" applyNumberFormat="true">
      <alignment horizontal="center" vertical="center"/>
    </xf>
    <xf numFmtId="164" fontId="141" fillId="0" borderId="0" xfId="0" quotePrefix="false" applyFont="true" applyNumberFormat="true">
      <alignment horizontal="center" vertical="center"/>
    </xf>
    <xf numFmtId="164" fontId="142" fillId="0" borderId="0" xfId="0" quotePrefix="false" applyFont="true" applyNumberFormat="true">
      <alignment horizontal="center" vertical="center" wrapText="true"/>
    </xf>
    <xf numFmtId="0" fontId="14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4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0" borderId="0" xfId="0" quotePrefix="false" applyFont="true">
      <alignment horizontal="center" vertical="center" wrapText="true"/>
    </xf>
    <xf numFmtId="4" fontId="145" fillId="0" borderId="0" xfId="0" quotePrefix="false" applyFont="true" applyNumberFormat="true">
      <alignment horizontal="center" vertical="center"/>
    </xf>
    <xf numFmtId="164" fontId="146" fillId="0" borderId="0" xfId="0" quotePrefix="false" applyFont="true" applyNumberFormat="true">
      <alignment horizontal="center" vertical="center"/>
    </xf>
    <xf numFmtId="164" fontId="147" fillId="0" borderId="0" xfId="0" quotePrefix="false" applyFont="true" applyNumberFormat="true">
      <alignment horizontal="center" vertical="center"/>
    </xf>
    <xf numFmtId="165" fontId="148" fillId="0" borderId="0" xfId="0" quotePrefix="false" applyFont="true" applyNumberFormat="true">
      <alignment horizontal="center" vertical="center"/>
    </xf>
    <xf numFmtId="164" fontId="149" fillId="0" borderId="0" xfId="0" quotePrefix="false" applyFont="true" applyNumberFormat="true">
      <alignment horizontal="center" vertical="center"/>
    </xf>
    <xf numFmtId="164" fontId="150" fillId="0" borderId="0" xfId="0" quotePrefix="false" applyFont="true" applyNumberFormat="true">
      <alignment horizontal="center" vertical="center" wrapText="true"/>
    </xf>
    <xf numFmtId="4" fontId="151" fillId="0" borderId="0" xfId="0" quotePrefix="false" applyFont="true" applyNumberFormat="true">
      <alignment horizontal="center" vertical="center"/>
    </xf>
    <xf numFmtId="164" fontId="152" fillId="0" borderId="0" xfId="0" quotePrefix="false" applyFont="true" applyNumberFormat="true">
      <alignment horizontal="center" vertical="center"/>
    </xf>
    <xf numFmtId="0" fontId="153" fillId="0" borderId="0" xfId="0" quotePrefix="false" applyFont="true">
      <alignment horizontal="center" vertical="center" wrapText="true"/>
    </xf>
    <xf numFmtId="4" fontId="154" fillId="0" borderId="0" xfId="0" quotePrefix="false" applyFont="true" applyNumberFormat="true">
      <alignment horizontal="center" vertical="center"/>
    </xf>
    <xf numFmtId="164" fontId="155" fillId="0" borderId="0" xfId="0" quotePrefix="false" applyFont="true" applyNumberFormat="true">
      <alignment horizontal="center" vertical="center"/>
    </xf>
    <xf numFmtId="164" fontId="156" fillId="0" borderId="0" xfId="0" quotePrefix="false" applyFont="true" applyNumberFormat="true">
      <alignment horizontal="center" vertical="center"/>
    </xf>
    <xf numFmtId="165" fontId="157" fillId="0" borderId="0" xfId="0" quotePrefix="false" applyFont="true" applyNumberFormat="true">
      <alignment horizontal="center" vertical="center"/>
    </xf>
    <xf numFmtId="164" fontId="158" fillId="0" borderId="0" xfId="0" quotePrefix="false" applyFont="true" applyNumberFormat="true">
      <alignment horizontal="center" vertical="center"/>
    </xf>
    <xf numFmtId="164" fontId="159" fillId="0" borderId="0" xfId="0" quotePrefix="false" applyFont="true" applyNumberFormat="true">
      <alignment horizontal="center" vertical="center" wrapText="true"/>
    </xf>
    <xf numFmtId="4" fontId="160" fillId="0" borderId="0" xfId="0" quotePrefix="false" applyFont="true" applyNumberFormat="true">
      <alignment horizontal="center" vertical="center"/>
    </xf>
    <xf numFmtId="164" fontId="161" fillId="0" borderId="0" xfId="0" quotePrefix="false" applyFont="true" applyNumberFormat="true">
      <alignment horizontal="center" vertical="center"/>
    </xf>
    <xf numFmtId="0" fontId="162" fillId="0" borderId="0" xfId="0" quotePrefix="false" applyFont="true">
      <alignment horizontal="center" vertical="center" wrapText="true"/>
    </xf>
    <xf numFmtId="4" fontId="163" fillId="0" borderId="0" xfId="0" quotePrefix="false" applyFont="true" applyNumberFormat="true">
      <alignment horizontal="center" vertical="center"/>
    </xf>
    <xf numFmtId="164" fontId="164" fillId="0" borderId="0" xfId="0" quotePrefix="false" applyFont="true" applyNumberFormat="true">
      <alignment horizontal="center" vertical="center"/>
    </xf>
    <xf numFmtId="164" fontId="165" fillId="0" borderId="0" xfId="0" quotePrefix="false" applyFont="true" applyNumberFormat="true">
      <alignment horizontal="center" vertical="center"/>
    </xf>
    <xf numFmtId="165" fontId="166" fillId="0" borderId="0" xfId="0" quotePrefix="false" applyFont="true" applyNumberFormat="true">
      <alignment horizontal="center" vertical="center"/>
    </xf>
    <xf numFmtId="164" fontId="167" fillId="0" borderId="0" xfId="0" quotePrefix="false" applyFont="true" applyNumberFormat="true">
      <alignment horizontal="center" vertical="center"/>
    </xf>
    <xf numFmtId="164" fontId="168" fillId="0" borderId="0" xfId="0" quotePrefix="false" applyFont="true" applyNumberFormat="true">
      <alignment horizontal="center" vertical="center" wrapText="true"/>
    </xf>
    <xf numFmtId="4" fontId="169" fillId="0" borderId="0" xfId="0" quotePrefix="false" applyFont="true" applyNumberFormat="true">
      <alignment horizontal="center" vertical="center"/>
    </xf>
    <xf numFmtId="164" fontId="170" fillId="0" borderId="0" xfId="0" quotePrefix="false" applyFont="true" applyNumberFormat="true">
      <alignment horizontal="center" vertical="center"/>
    </xf>
    <xf numFmtId="0" fontId="171" fillId="0" borderId="0" xfId="0" quotePrefix="false" applyFont="true">
      <alignment horizontal="center" vertical="center" wrapText="true"/>
    </xf>
    <xf numFmtId="4" fontId="172" fillId="0" borderId="0" xfId="0" quotePrefix="false" applyFont="true" applyNumberFormat="true">
      <alignment horizontal="center" vertical="center"/>
    </xf>
    <xf numFmtId="164" fontId="173" fillId="0" borderId="0" xfId="0" quotePrefix="false" applyFont="true" applyNumberFormat="true">
      <alignment horizontal="center" vertical="center"/>
    </xf>
    <xf numFmtId="164" fontId="174" fillId="0" borderId="0" xfId="0" quotePrefix="false" applyFont="true" applyNumberFormat="true">
      <alignment horizontal="center" vertical="center"/>
    </xf>
    <xf numFmtId="165" fontId="175" fillId="0" borderId="0" xfId="0" quotePrefix="false" applyFont="true" applyNumberFormat="true">
      <alignment horizontal="center" vertical="center"/>
    </xf>
    <xf numFmtId="164" fontId="176" fillId="0" borderId="0" xfId="0" quotePrefix="false" applyFont="true" applyNumberFormat="true">
      <alignment horizontal="center" vertical="center"/>
    </xf>
    <xf numFmtId="164" fontId="177" fillId="0" borderId="0" xfId="0" quotePrefix="false" applyFont="true" applyNumberFormat="true">
      <alignment horizontal="center" vertical="center" wrapText="true"/>
    </xf>
    <xf numFmtId="4" fontId="178" fillId="0" borderId="0" xfId="0" quotePrefix="false" applyFont="true" applyNumberFormat="true">
      <alignment horizontal="center" vertical="center"/>
    </xf>
    <xf numFmtId="164" fontId="179" fillId="0" borderId="0" xfId="0" quotePrefix="false" applyFont="true" applyNumberFormat="true">
      <alignment horizontal="center" vertical="center"/>
    </xf>
    <xf numFmtId="0" fontId="180" fillId="0" borderId="0" xfId="0" quotePrefix="false" applyFont="true">
      <alignment horizontal="center" vertical="center" wrapText="true"/>
    </xf>
    <xf numFmtId="4" fontId="181" fillId="0" borderId="0" xfId="0" quotePrefix="false" applyFont="true" applyNumberFormat="true">
      <alignment horizontal="center" vertical="center"/>
    </xf>
    <xf numFmtId="164" fontId="182" fillId="0" borderId="0" xfId="0" quotePrefix="false" applyFont="true" applyNumberFormat="true">
      <alignment horizontal="center" vertical="center"/>
    </xf>
    <xf numFmtId="164" fontId="183" fillId="0" borderId="0" xfId="0" quotePrefix="false" applyFont="true" applyNumberFormat="true">
      <alignment horizontal="center" vertical="center"/>
    </xf>
    <xf numFmtId="165" fontId="184" fillId="0" borderId="0" xfId="0" quotePrefix="false" applyFont="true" applyNumberFormat="true">
      <alignment horizontal="center" vertical="center"/>
    </xf>
    <xf numFmtId="164" fontId="185" fillId="0" borderId="0" xfId="0" quotePrefix="false" applyFont="true" applyNumberFormat="true">
      <alignment horizontal="center" vertical="center"/>
    </xf>
    <xf numFmtId="164" fontId="186" fillId="0" borderId="0" xfId="0" quotePrefix="false" applyFont="true" applyNumberFormat="true">
      <alignment horizontal="center" vertical="center" wrapText="true"/>
    </xf>
    <xf numFmtId="4" fontId="187" fillId="0" borderId="0" xfId="0" quotePrefix="false" applyFont="true" applyNumberFormat="true">
      <alignment horizontal="center" vertical="center"/>
    </xf>
    <xf numFmtId="164" fontId="188" fillId="0" borderId="0" xfId="0" quotePrefix="false" applyFont="true" applyNumberFormat="true">
      <alignment horizontal="center" vertical="center"/>
    </xf>
    <xf numFmtId="0" fontId="189" fillId="0" borderId="0" xfId="0" quotePrefix="false" applyFont="true">
      <alignment horizontal="center" vertical="center" wrapText="true"/>
    </xf>
    <xf numFmtId="4" fontId="190" fillId="0" borderId="0" xfId="0" quotePrefix="false" applyFont="true" applyNumberFormat="true">
      <alignment horizontal="center" vertical="center"/>
    </xf>
    <xf numFmtId="164" fontId="191" fillId="0" borderId="0" xfId="0" quotePrefix="false" applyFont="true" applyNumberFormat="true">
      <alignment horizontal="center" vertical="center"/>
    </xf>
    <xf numFmtId="164" fontId="192" fillId="0" borderId="0" xfId="0" quotePrefix="false" applyFont="true" applyNumberFormat="true">
      <alignment horizontal="center" vertical="center"/>
    </xf>
    <xf numFmtId="165" fontId="193" fillId="0" borderId="0" xfId="0" quotePrefix="false" applyFont="true" applyNumberFormat="true">
      <alignment horizontal="center" vertical="center"/>
    </xf>
    <xf numFmtId="164" fontId="194" fillId="0" borderId="0" xfId="0" quotePrefix="false" applyFont="true" applyNumberFormat="true">
      <alignment horizontal="center" vertical="center"/>
    </xf>
    <xf numFmtId="164" fontId="195" fillId="0" borderId="0" xfId="0" quotePrefix="false" applyFont="true" applyNumberFormat="true">
      <alignment horizontal="center" vertical="center" wrapText="true"/>
    </xf>
    <xf numFmtId="4" fontId="196" fillId="0" borderId="0" xfId="0" quotePrefix="false" applyFont="true" applyNumberFormat="true">
      <alignment horizontal="center" vertical="center"/>
    </xf>
    <xf numFmtId="164" fontId="197" fillId="0" borderId="0" xfId="0" quotePrefix="false" applyFont="true" applyNumberFormat="true">
      <alignment horizontal="center" vertical="center"/>
    </xf>
    <xf numFmtId="164" fontId="198" fillId="0" borderId="0" xfId="0" quotePrefix="false" applyFont="true" applyNumberFormat="true">
      <alignment horizontal="center" vertical="center" wrapText="true"/>
    </xf>
    <xf numFmtId="0" fontId="19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9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quotePrefix="false" applyFont="true">
      <alignment horizontal="center" vertical="center" wrapText="true"/>
    </xf>
    <xf numFmtId="4" fontId="201" fillId="0" borderId="0" xfId="0" quotePrefix="false" applyFont="true" applyNumberFormat="true">
      <alignment horizontal="center" vertical="center"/>
    </xf>
    <xf numFmtId="164" fontId="202" fillId="0" borderId="0" xfId="0" quotePrefix="false" applyFont="true" applyNumberFormat="true">
      <alignment horizontal="center" vertical="center"/>
    </xf>
    <xf numFmtId="164" fontId="203" fillId="0" borderId="0" xfId="0" quotePrefix="false" applyFont="true" applyNumberFormat="true">
      <alignment horizontal="center" vertical="center"/>
    </xf>
    <xf numFmtId="165" fontId="204" fillId="0" borderId="0" xfId="0" quotePrefix="false" applyFont="true" applyNumberFormat="true">
      <alignment horizontal="center" vertical="center"/>
    </xf>
    <xf numFmtId="164" fontId="205" fillId="0" borderId="0" xfId="0" quotePrefix="false" applyFont="true" applyNumberFormat="true">
      <alignment horizontal="center" vertical="center"/>
    </xf>
    <xf numFmtId="164" fontId="206" fillId="0" borderId="0" xfId="0" quotePrefix="false" applyFont="true" applyNumberFormat="true">
      <alignment horizontal="center" vertical="center" wrapText="true"/>
    </xf>
    <xf numFmtId="4" fontId="207" fillId="0" borderId="0" xfId="0" quotePrefix="false" applyFont="true" applyNumberFormat="true">
      <alignment horizontal="center" vertical="center"/>
    </xf>
    <xf numFmtId="164" fontId="208" fillId="0" borderId="0" xfId="0" quotePrefix="false" applyFont="true" applyNumberFormat="true">
      <alignment horizontal="center" vertical="center"/>
    </xf>
    <xf numFmtId="0" fontId="209" fillId="0" borderId="0" xfId="0" quotePrefix="false" applyFont="true">
      <alignment horizontal="center" vertical="center" wrapText="true"/>
    </xf>
    <xf numFmtId="4" fontId="210" fillId="0" borderId="0" xfId="0" quotePrefix="false" applyFont="true" applyNumberFormat="true">
      <alignment horizontal="center" vertical="center"/>
    </xf>
    <xf numFmtId="164" fontId="211" fillId="0" borderId="0" xfId="0" quotePrefix="false" applyFont="true" applyNumberFormat="true">
      <alignment horizontal="center" vertical="center"/>
    </xf>
    <xf numFmtId="164" fontId="212" fillId="0" borderId="0" xfId="0" quotePrefix="false" applyFont="true" applyNumberFormat="true">
      <alignment horizontal="center" vertical="center"/>
    </xf>
    <xf numFmtId="165" fontId="213" fillId="0" borderId="0" xfId="0" quotePrefix="false" applyFont="true" applyNumberFormat="true">
      <alignment horizontal="center" vertical="center"/>
    </xf>
    <xf numFmtId="164" fontId="214" fillId="0" borderId="0" xfId="0" quotePrefix="false" applyFont="true" applyNumberFormat="true">
      <alignment horizontal="center" vertical="center"/>
    </xf>
    <xf numFmtId="164" fontId="215" fillId="0" borderId="0" xfId="0" quotePrefix="false" applyFont="true" applyNumberFormat="true">
      <alignment horizontal="center" vertical="center" wrapText="true"/>
    </xf>
    <xf numFmtId="4" fontId="216" fillId="0" borderId="0" xfId="0" quotePrefix="false" applyFont="true" applyNumberFormat="true">
      <alignment horizontal="center" vertical="center"/>
    </xf>
    <xf numFmtId="164" fontId="217" fillId="0" borderId="0" xfId="0" quotePrefix="false" applyFont="true" applyNumberFormat="true">
      <alignment horizontal="center" vertical="center"/>
    </xf>
    <xf numFmtId="0" fontId="218" fillId="0" borderId="0" xfId="0" quotePrefix="false" applyFont="true">
      <alignment horizontal="center" vertical="center" wrapText="true"/>
    </xf>
    <xf numFmtId="4" fontId="219" fillId="0" borderId="0" xfId="0" quotePrefix="false" applyFont="true" applyNumberFormat="true">
      <alignment horizontal="center" vertical="center"/>
    </xf>
    <xf numFmtId="164" fontId="220" fillId="0" borderId="0" xfId="0" quotePrefix="false" applyFont="true" applyNumberFormat="true">
      <alignment horizontal="center" vertical="center"/>
    </xf>
    <xf numFmtId="164" fontId="221" fillId="0" borderId="0" xfId="0" quotePrefix="false" applyFont="true" applyNumberFormat="true">
      <alignment horizontal="center" vertical="center"/>
    </xf>
    <xf numFmtId="165" fontId="222" fillId="0" borderId="0" xfId="0" quotePrefix="false" applyFont="true" applyNumberFormat="true">
      <alignment horizontal="center" vertical="center"/>
    </xf>
    <xf numFmtId="164" fontId="223" fillId="0" borderId="0" xfId="0" quotePrefix="false" applyFont="true" applyNumberFormat="true">
      <alignment horizontal="center" vertical="center"/>
    </xf>
    <xf numFmtId="164" fontId="224" fillId="0" borderId="0" xfId="0" quotePrefix="false" applyFont="true" applyNumberFormat="true">
      <alignment horizontal="center" vertical="center" wrapText="true"/>
    </xf>
    <xf numFmtId="4" fontId="225" fillId="0" borderId="0" xfId="0" quotePrefix="false" applyFont="true" applyNumberFormat="true">
      <alignment horizontal="center" vertical="center"/>
    </xf>
    <xf numFmtId="164" fontId="226" fillId="0" borderId="0" xfId="0" quotePrefix="false" applyFont="true" applyNumberFormat="true">
      <alignment horizontal="center" vertical="center"/>
    </xf>
    <xf numFmtId="0" fontId="227" fillId="0" borderId="0" xfId="0" quotePrefix="false" applyFont="true">
      <alignment horizontal="center" vertical="center" wrapText="true"/>
    </xf>
    <xf numFmtId="4" fontId="228" fillId="0" borderId="0" xfId="0" quotePrefix="false" applyFont="true" applyNumberFormat="true">
      <alignment horizontal="center" vertical="center"/>
    </xf>
    <xf numFmtId="164" fontId="229" fillId="0" borderId="0" xfId="0" quotePrefix="false" applyFont="true" applyNumberFormat="true">
      <alignment horizontal="center" vertical="center"/>
    </xf>
    <xf numFmtId="164" fontId="230" fillId="0" borderId="0" xfId="0" quotePrefix="false" applyFont="true" applyNumberFormat="true">
      <alignment horizontal="center" vertical="center"/>
    </xf>
    <xf numFmtId="165" fontId="231" fillId="0" borderId="0" xfId="0" quotePrefix="false" applyFont="true" applyNumberFormat="true">
      <alignment horizontal="center" vertical="center"/>
    </xf>
    <xf numFmtId="164" fontId="232" fillId="0" borderId="0" xfId="0" quotePrefix="false" applyFont="true" applyNumberFormat="true">
      <alignment horizontal="center" vertical="center"/>
    </xf>
    <xf numFmtId="164" fontId="233" fillId="0" borderId="0" xfId="0" quotePrefix="false" applyFont="true" applyNumberFormat="true">
      <alignment horizontal="center" vertical="center" wrapText="true"/>
    </xf>
    <xf numFmtId="4" fontId="234" fillId="0" borderId="0" xfId="0" quotePrefix="false" applyFont="true" applyNumberFormat="true">
      <alignment horizontal="center" vertical="center"/>
    </xf>
    <xf numFmtId="164" fontId="235" fillId="0" borderId="0" xfId="0" quotePrefix="false" applyFont="true" applyNumberFormat="true">
      <alignment horizontal="center" vertical="center"/>
    </xf>
    <xf numFmtId="164" fontId="236" fillId="0" borderId="0" xfId="0" quotePrefix="false" applyFont="true" applyNumberFormat="true">
      <alignment horizontal="center" vertical="center" wrapText="true"/>
    </xf>
    <xf numFmtId="0" fontId="237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37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0" borderId="0" xfId="0" quotePrefix="false" applyFont="true">
      <alignment horizontal="center" vertical="center" wrapText="true"/>
    </xf>
    <xf numFmtId="4" fontId="239" fillId="0" borderId="0" xfId="0" quotePrefix="false" applyFont="true" applyNumberFormat="true">
      <alignment horizontal="center" vertical="center"/>
    </xf>
    <xf numFmtId="164" fontId="240" fillId="0" borderId="0" xfId="0" quotePrefix="false" applyFont="true" applyNumberFormat="true">
      <alignment horizontal="center" vertical="center"/>
    </xf>
    <xf numFmtId="164" fontId="241" fillId="0" borderId="0" xfId="0" quotePrefix="false" applyFont="true" applyNumberFormat="true">
      <alignment horizontal="center" vertical="center"/>
    </xf>
    <xf numFmtId="165" fontId="242" fillId="0" borderId="0" xfId="0" quotePrefix="false" applyFont="true" applyNumberFormat="true">
      <alignment horizontal="center" vertical="center"/>
    </xf>
    <xf numFmtId="164" fontId="243" fillId="0" borderId="0" xfId="0" quotePrefix="false" applyFont="true" applyNumberFormat="true">
      <alignment horizontal="center" vertical="center"/>
    </xf>
    <xf numFmtId="164" fontId="244" fillId="0" borderId="0" xfId="0" quotePrefix="false" applyFont="true" applyNumberFormat="true">
      <alignment horizontal="center" vertical="center" wrapText="true"/>
    </xf>
    <xf numFmtId="4" fontId="245" fillId="0" borderId="0" xfId="0" quotePrefix="false" applyFont="true" applyNumberFormat="true">
      <alignment horizontal="center" vertical="center"/>
    </xf>
    <xf numFmtId="164" fontId="246" fillId="0" borderId="0" xfId="0" quotePrefix="false" applyFont="true" applyNumberFormat="true">
      <alignment horizontal="center" vertical="center"/>
    </xf>
    <xf numFmtId="0" fontId="247" fillId="0" borderId="0" xfId="0" quotePrefix="false" applyFont="true">
      <alignment horizontal="center" vertical="center" wrapText="true"/>
    </xf>
    <xf numFmtId="4" fontId="248" fillId="0" borderId="0" xfId="0" quotePrefix="false" applyFont="true" applyNumberFormat="true">
      <alignment horizontal="center" vertical="center"/>
    </xf>
    <xf numFmtId="164" fontId="249" fillId="0" borderId="0" xfId="0" quotePrefix="false" applyFont="true" applyNumberFormat="true">
      <alignment horizontal="center" vertical="center"/>
    </xf>
    <xf numFmtId="164" fontId="250" fillId="0" borderId="0" xfId="0" quotePrefix="false" applyFont="true" applyNumberFormat="true">
      <alignment horizontal="center" vertical="center"/>
    </xf>
    <xf numFmtId="165" fontId="251" fillId="0" borderId="0" xfId="0" quotePrefix="false" applyFont="true" applyNumberFormat="true">
      <alignment horizontal="center" vertical="center"/>
    </xf>
    <xf numFmtId="164" fontId="252" fillId="0" borderId="0" xfId="0" quotePrefix="false" applyFont="true" applyNumberFormat="true">
      <alignment horizontal="center" vertical="center"/>
    </xf>
    <xf numFmtId="164" fontId="253" fillId="0" borderId="0" xfId="0" quotePrefix="false" applyFont="true" applyNumberFormat="true">
      <alignment horizontal="center" vertical="center" wrapText="true"/>
    </xf>
    <xf numFmtId="4" fontId="254" fillId="0" borderId="0" xfId="0" quotePrefix="false" applyFont="true" applyNumberFormat="true">
      <alignment horizontal="center" vertical="center"/>
    </xf>
    <xf numFmtId="164" fontId="255" fillId="0" borderId="0" xfId="0" quotePrefix="false" applyFont="true" applyNumberFormat="true">
      <alignment horizontal="center" vertical="center"/>
    </xf>
    <xf numFmtId="0" fontId="256" fillId="0" borderId="0" xfId="0" quotePrefix="false" applyFont="true">
      <alignment horizontal="center" vertical="center" wrapText="true"/>
    </xf>
    <xf numFmtId="4" fontId="257" fillId="0" borderId="0" xfId="0" quotePrefix="false" applyFont="true" applyNumberFormat="true">
      <alignment horizontal="center" vertical="center"/>
    </xf>
    <xf numFmtId="164" fontId="258" fillId="0" borderId="0" xfId="0" quotePrefix="false" applyFont="true" applyNumberFormat="true">
      <alignment horizontal="center" vertical="center"/>
    </xf>
    <xf numFmtId="164" fontId="259" fillId="0" borderId="0" xfId="0" quotePrefix="false" applyFont="true" applyNumberFormat="true">
      <alignment horizontal="center" vertical="center"/>
    </xf>
    <xf numFmtId="165" fontId="260" fillId="0" borderId="0" xfId="0" quotePrefix="false" applyFont="true" applyNumberFormat="true">
      <alignment horizontal="center" vertical="center"/>
    </xf>
    <xf numFmtId="164" fontId="261" fillId="0" borderId="0" xfId="0" quotePrefix="false" applyFont="true" applyNumberFormat="true">
      <alignment horizontal="center" vertical="center"/>
    </xf>
    <xf numFmtId="164" fontId="262" fillId="0" borderId="0" xfId="0" quotePrefix="false" applyFont="true" applyNumberFormat="true">
      <alignment horizontal="center" vertical="center" wrapText="true"/>
    </xf>
    <xf numFmtId="4" fontId="263" fillId="0" borderId="0" xfId="0" quotePrefix="false" applyFont="true" applyNumberFormat="true">
      <alignment horizontal="center" vertical="center"/>
    </xf>
    <xf numFmtId="164" fontId="264" fillId="0" borderId="0" xfId="0" quotePrefix="false" applyFont="true" applyNumberFormat="true">
      <alignment horizontal="center" vertical="center"/>
    </xf>
    <xf numFmtId="0" fontId="265" fillId="0" borderId="0" xfId="0" quotePrefix="false" applyFont="true">
      <alignment horizontal="center" vertical="center" wrapText="true"/>
    </xf>
    <xf numFmtId="4" fontId="266" fillId="0" borderId="0" xfId="0" quotePrefix="false" applyFont="true" applyNumberFormat="true">
      <alignment horizontal="center" vertical="center"/>
    </xf>
    <xf numFmtId="164" fontId="267" fillId="0" borderId="0" xfId="0" quotePrefix="false" applyFont="true" applyNumberFormat="true">
      <alignment horizontal="center" vertical="center"/>
    </xf>
    <xf numFmtId="164" fontId="268" fillId="0" borderId="0" xfId="0" quotePrefix="false" applyFont="true" applyNumberFormat="true">
      <alignment horizontal="center" vertical="center"/>
    </xf>
    <xf numFmtId="165" fontId="269" fillId="0" borderId="0" xfId="0" quotePrefix="false" applyFont="true" applyNumberFormat="true">
      <alignment horizontal="center" vertical="center"/>
    </xf>
    <xf numFmtId="164" fontId="270" fillId="0" borderId="0" xfId="0" quotePrefix="false" applyFont="true" applyNumberFormat="true">
      <alignment horizontal="center" vertical="center"/>
    </xf>
    <xf numFmtId="164" fontId="271" fillId="0" borderId="0" xfId="0" quotePrefix="false" applyFont="true" applyNumberFormat="true">
      <alignment horizontal="center" vertical="center" wrapText="true"/>
    </xf>
    <xf numFmtId="4" fontId="272" fillId="0" borderId="0" xfId="0" quotePrefix="false" applyFont="true" applyNumberFormat="true">
      <alignment horizontal="center" vertical="center"/>
    </xf>
    <xf numFmtId="164" fontId="273" fillId="0" borderId="0" xfId="0" quotePrefix="false" applyFont="true" applyNumberFormat="true">
      <alignment horizontal="center" vertical="center"/>
    </xf>
    <xf numFmtId="164" fontId="274" fillId="0" borderId="0" xfId="0" quotePrefix="false" applyFont="true" applyNumberFormat="true">
      <alignment horizontal="center" vertical="center" wrapText="true"/>
    </xf>
    <xf numFmtId="0" fontId="27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7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0" borderId="0" xfId="0" quotePrefix="false" applyFont="true">
      <alignment horizontal="center" vertical="center" wrapText="true"/>
    </xf>
    <xf numFmtId="4" fontId="277" fillId="0" borderId="0" xfId="0" quotePrefix="false" applyFont="true" applyNumberFormat="true">
      <alignment horizontal="center" vertical="center"/>
    </xf>
    <xf numFmtId="164" fontId="278" fillId="0" borderId="0" xfId="0" quotePrefix="false" applyFont="true" applyNumberFormat="true">
      <alignment horizontal="center" vertical="center"/>
    </xf>
    <xf numFmtId="164" fontId="279" fillId="0" borderId="0" xfId="0" quotePrefix="false" applyFont="true" applyNumberFormat="true">
      <alignment horizontal="center" vertical="center"/>
    </xf>
    <xf numFmtId="165" fontId="280" fillId="0" borderId="0" xfId="0" quotePrefix="false" applyFont="true" applyNumberFormat="true">
      <alignment horizontal="center" vertical="center"/>
    </xf>
    <xf numFmtId="164" fontId="281" fillId="0" borderId="0" xfId="0" quotePrefix="false" applyFont="true" applyNumberFormat="true">
      <alignment horizontal="center" vertical="center"/>
    </xf>
    <xf numFmtId="164" fontId="282" fillId="0" borderId="0" xfId="0" quotePrefix="false" applyFont="true" applyNumberFormat="true">
      <alignment horizontal="center" vertical="center" wrapText="true"/>
    </xf>
    <xf numFmtId="4" fontId="283" fillId="0" borderId="0" xfId="0" quotePrefix="false" applyFont="true" applyNumberFormat="true">
      <alignment horizontal="center" vertical="center"/>
    </xf>
    <xf numFmtId="164" fontId="284" fillId="0" borderId="0" xfId="0" quotePrefix="false" applyFont="true" applyNumberFormat="true">
      <alignment horizontal="center" vertical="center"/>
    </xf>
    <xf numFmtId="0" fontId="285" fillId="0" borderId="0" xfId="0" quotePrefix="false" applyFont="true">
      <alignment horizontal="center" vertical="center" wrapText="true"/>
    </xf>
    <xf numFmtId="4" fontId="286" fillId="0" borderId="0" xfId="0" quotePrefix="false" applyFont="true" applyNumberFormat="true">
      <alignment horizontal="center" vertical="center"/>
    </xf>
    <xf numFmtId="164" fontId="287" fillId="0" borderId="0" xfId="0" quotePrefix="false" applyFont="true" applyNumberFormat="true">
      <alignment horizontal="center" vertical="center"/>
    </xf>
    <xf numFmtId="164" fontId="288" fillId="0" borderId="0" xfId="0" quotePrefix="false" applyFont="true" applyNumberFormat="true">
      <alignment horizontal="center" vertical="center"/>
    </xf>
    <xf numFmtId="165" fontId="289" fillId="0" borderId="0" xfId="0" quotePrefix="false" applyFont="true" applyNumberFormat="true">
      <alignment horizontal="center" vertical="center"/>
    </xf>
    <xf numFmtId="164" fontId="290" fillId="0" borderId="0" xfId="0" quotePrefix="false" applyFont="true" applyNumberFormat="true">
      <alignment horizontal="center" vertical="center"/>
    </xf>
    <xf numFmtId="164" fontId="291" fillId="0" borderId="0" xfId="0" quotePrefix="false" applyFont="true" applyNumberFormat="true">
      <alignment horizontal="center" vertical="center" wrapText="true"/>
    </xf>
    <xf numFmtId="4" fontId="292" fillId="0" borderId="0" xfId="0" quotePrefix="false" applyFont="true" applyNumberFormat="true">
      <alignment horizontal="center" vertical="center"/>
    </xf>
    <xf numFmtId="164" fontId="293" fillId="0" borderId="0" xfId="0" quotePrefix="false" applyFont="true" applyNumberFormat="true">
      <alignment horizontal="center" vertical="center"/>
    </xf>
    <xf numFmtId="0" fontId="294" fillId="0" borderId="0" xfId="0" quotePrefix="false" applyFont="true">
      <alignment horizontal="center" vertical="center" wrapText="true"/>
    </xf>
    <xf numFmtId="4" fontId="295" fillId="0" borderId="0" xfId="0" quotePrefix="false" applyFont="true" applyNumberFormat="true">
      <alignment horizontal="center" vertical="center"/>
    </xf>
    <xf numFmtId="164" fontId="296" fillId="0" borderId="0" xfId="0" quotePrefix="false" applyFont="true" applyNumberFormat="true">
      <alignment horizontal="center" vertical="center"/>
    </xf>
    <xf numFmtId="164" fontId="297" fillId="0" borderId="0" xfId="0" quotePrefix="false" applyFont="true" applyNumberFormat="true">
      <alignment horizontal="center" vertical="center"/>
    </xf>
    <xf numFmtId="165" fontId="298" fillId="0" borderId="0" xfId="0" quotePrefix="false" applyFont="true" applyNumberFormat="true">
      <alignment horizontal="center" vertical="center"/>
    </xf>
    <xf numFmtId="164" fontId="299" fillId="0" borderId="0" xfId="0" quotePrefix="false" applyFont="true" applyNumberFormat="true">
      <alignment horizontal="center" vertical="center"/>
    </xf>
    <xf numFmtId="164" fontId="300" fillId="0" borderId="0" xfId="0" quotePrefix="false" applyFont="true" applyNumberFormat="true">
      <alignment horizontal="center" vertical="center" wrapText="true"/>
    </xf>
    <xf numFmtId="4" fontId="301" fillId="0" borderId="0" xfId="0" quotePrefix="false" applyFont="true" applyNumberFormat="true">
      <alignment horizontal="center" vertical="center"/>
    </xf>
    <xf numFmtId="164" fontId="302" fillId="0" borderId="0" xfId="0" quotePrefix="false" applyFont="true" applyNumberFormat="true">
      <alignment horizontal="center" vertical="center"/>
    </xf>
    <xf numFmtId="0" fontId="303" fillId="0" borderId="0" xfId="0" quotePrefix="false" applyFont="true">
      <alignment horizontal="center" vertical="center" wrapText="true"/>
    </xf>
    <xf numFmtId="4" fontId="304" fillId="0" borderId="0" xfId="0" quotePrefix="false" applyFont="true" applyNumberFormat="true">
      <alignment horizontal="center" vertical="center"/>
    </xf>
    <xf numFmtId="164" fontId="305" fillId="0" borderId="0" xfId="0" quotePrefix="false" applyFont="true" applyNumberFormat="true">
      <alignment horizontal="center" vertical="center"/>
    </xf>
    <xf numFmtId="164" fontId="306" fillId="0" borderId="0" xfId="0" quotePrefix="false" applyFont="true" applyNumberFormat="true">
      <alignment horizontal="center" vertical="center"/>
    </xf>
    <xf numFmtId="165" fontId="307" fillId="0" borderId="0" xfId="0" quotePrefix="false" applyFont="true" applyNumberFormat="true">
      <alignment horizontal="center" vertical="center"/>
    </xf>
    <xf numFmtId="164" fontId="308" fillId="0" borderId="0" xfId="0" quotePrefix="false" applyFont="true" applyNumberFormat="true">
      <alignment horizontal="center" vertical="center"/>
    </xf>
    <xf numFmtId="164" fontId="309" fillId="0" borderId="0" xfId="0" quotePrefix="false" applyFont="true" applyNumberFormat="true">
      <alignment horizontal="center" vertical="center" wrapText="true"/>
    </xf>
    <xf numFmtId="4" fontId="310" fillId="0" borderId="0" xfId="0" quotePrefix="false" applyFont="true" applyNumberFormat="true">
      <alignment horizontal="center" vertical="center"/>
    </xf>
    <xf numFmtId="164" fontId="311" fillId="0" borderId="0" xfId="0" quotePrefix="false" applyFont="true" applyNumberFormat="true">
      <alignment horizontal="center" vertical="center"/>
    </xf>
    <xf numFmtId="0" fontId="312" fillId="0" borderId="0" xfId="0" quotePrefix="false" applyFont="true">
      <alignment horizontal="center" vertical="center" wrapText="true"/>
    </xf>
    <xf numFmtId="4" fontId="313" fillId="0" borderId="0" xfId="0" quotePrefix="false" applyFont="true" applyNumberFormat="true">
      <alignment horizontal="center" vertical="center"/>
    </xf>
    <xf numFmtId="164" fontId="314" fillId="0" borderId="0" xfId="0" quotePrefix="false" applyFont="true" applyNumberFormat="true">
      <alignment horizontal="center" vertical="center"/>
    </xf>
    <xf numFmtId="164" fontId="315" fillId="0" borderId="0" xfId="0" quotePrefix="false" applyFont="true" applyNumberFormat="true">
      <alignment horizontal="center" vertical="center"/>
    </xf>
    <xf numFmtId="165" fontId="316" fillId="0" borderId="0" xfId="0" quotePrefix="false" applyFont="true" applyNumberFormat="true">
      <alignment horizontal="center" vertical="center"/>
    </xf>
    <xf numFmtId="164" fontId="317" fillId="0" borderId="0" xfId="0" quotePrefix="false" applyFont="true" applyNumberFormat="true">
      <alignment horizontal="center" vertical="center"/>
    </xf>
    <xf numFmtId="164" fontId="318" fillId="0" borderId="0" xfId="0" quotePrefix="false" applyFont="true" applyNumberFormat="true">
      <alignment horizontal="center" vertical="center" wrapText="true"/>
    </xf>
    <xf numFmtId="4" fontId="319" fillId="0" borderId="0" xfId="0" quotePrefix="false" applyFont="true" applyNumberFormat="true">
      <alignment horizontal="center" vertical="center"/>
    </xf>
    <xf numFmtId="164" fontId="320" fillId="0" borderId="0" xfId="0" quotePrefix="false" applyFont="true" applyNumberFormat="true">
      <alignment horizontal="center" vertical="center"/>
    </xf>
    <xf numFmtId="164" fontId="321" fillId="0" borderId="0" xfId="0" quotePrefix="false" applyFont="true" applyNumberFormat="true">
      <alignment horizontal="center" vertical="center" wrapText="true"/>
    </xf>
    <xf numFmtId="0" fontId="32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2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0" borderId="0" xfId="0" quotePrefix="false" applyFont="true">
      <alignment horizontal="center" vertical="center" wrapText="true"/>
    </xf>
    <xf numFmtId="4" fontId="324" fillId="0" borderId="0" xfId="0" quotePrefix="false" applyFont="true" applyNumberFormat="true">
      <alignment horizontal="center" vertical="center"/>
    </xf>
    <xf numFmtId="164" fontId="325" fillId="0" borderId="0" xfId="0" quotePrefix="false" applyFont="true" applyNumberFormat="true">
      <alignment horizontal="center" vertical="center"/>
    </xf>
    <xf numFmtId="164" fontId="326" fillId="0" borderId="0" xfId="0" quotePrefix="false" applyFont="true" applyNumberFormat="true">
      <alignment horizontal="center" vertical="center"/>
    </xf>
    <xf numFmtId="165" fontId="327" fillId="0" borderId="0" xfId="0" quotePrefix="false" applyFont="true" applyNumberFormat="true">
      <alignment horizontal="center" vertical="center"/>
    </xf>
    <xf numFmtId="164" fontId="328" fillId="0" borderId="0" xfId="0" quotePrefix="false" applyFont="true" applyNumberFormat="true">
      <alignment horizontal="center" vertical="center"/>
    </xf>
    <xf numFmtId="164" fontId="329" fillId="0" borderId="0" xfId="0" quotePrefix="false" applyFont="true" applyNumberFormat="true">
      <alignment horizontal="center" vertical="center" wrapText="true"/>
    </xf>
    <xf numFmtId="4" fontId="330" fillId="0" borderId="0" xfId="0" quotePrefix="false" applyFont="true" applyNumberFormat="true">
      <alignment horizontal="center" vertical="center"/>
    </xf>
    <xf numFmtId="164" fontId="331" fillId="0" borderId="0" xfId="0" quotePrefix="false" applyFont="true" applyNumberFormat="true">
      <alignment horizontal="center" vertical="center"/>
    </xf>
    <xf numFmtId="164" fontId="332" fillId="0" borderId="0" xfId="0" quotePrefix="false" applyFont="true" applyNumberFormat="true">
      <alignment horizontal="center" vertical="center" wrapText="true"/>
    </xf>
    <xf numFmtId="0" fontId="33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3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4" fillId="0" borderId="0" xfId="0" quotePrefix="false" applyFont="true">
      <alignment horizontal="center" vertical="center" wrapText="true"/>
    </xf>
    <xf numFmtId="4" fontId="335" fillId="0" borderId="0" xfId="0" quotePrefix="false" applyFont="true" applyNumberFormat="true">
      <alignment horizontal="center" vertical="center"/>
    </xf>
    <xf numFmtId="164" fontId="336" fillId="0" borderId="0" xfId="0" quotePrefix="false" applyFont="true" applyNumberFormat="true">
      <alignment horizontal="center" vertical="center"/>
    </xf>
    <xf numFmtId="164" fontId="337" fillId="0" borderId="0" xfId="0" quotePrefix="false" applyFont="true" applyNumberFormat="true">
      <alignment horizontal="center" vertical="center"/>
    </xf>
    <xf numFmtId="165" fontId="338" fillId="0" borderId="0" xfId="0" quotePrefix="false" applyFont="true" applyNumberFormat="true">
      <alignment horizontal="center" vertical="center"/>
    </xf>
    <xf numFmtId="164" fontId="339" fillId="0" borderId="0" xfId="0" quotePrefix="false" applyFont="true" applyNumberFormat="true">
      <alignment horizontal="center" vertical="center"/>
    </xf>
    <xf numFmtId="164" fontId="340" fillId="0" borderId="0" xfId="0" quotePrefix="false" applyFont="true" applyNumberFormat="true">
      <alignment horizontal="center" vertical="center" wrapText="true"/>
    </xf>
    <xf numFmtId="4" fontId="341" fillId="0" borderId="0" xfId="0" quotePrefix="false" applyFont="true" applyNumberFormat="true">
      <alignment horizontal="center" vertical="center"/>
    </xf>
    <xf numFmtId="164" fontId="342" fillId="0" borderId="0" xfId="0" quotePrefix="false" applyFont="true" applyNumberFormat="true">
      <alignment horizontal="center" vertical="center"/>
    </xf>
    <xf numFmtId="0" fontId="343" fillId="0" borderId="0" xfId="0" quotePrefix="false" applyFont="true">
      <alignment horizontal="center" vertical="center" wrapText="true"/>
    </xf>
    <xf numFmtId="4" fontId="344" fillId="0" borderId="0" xfId="0" quotePrefix="false" applyFont="true" applyNumberFormat="true">
      <alignment horizontal="center" vertical="center"/>
    </xf>
    <xf numFmtId="164" fontId="345" fillId="0" borderId="0" xfId="0" quotePrefix="false" applyFont="true" applyNumberFormat="true">
      <alignment horizontal="center" vertical="center"/>
    </xf>
    <xf numFmtId="164" fontId="346" fillId="0" borderId="0" xfId="0" quotePrefix="false" applyFont="true" applyNumberFormat="true">
      <alignment horizontal="center" vertical="center"/>
    </xf>
    <xf numFmtId="165" fontId="347" fillId="0" borderId="0" xfId="0" quotePrefix="false" applyFont="true" applyNumberFormat="true">
      <alignment horizontal="center" vertical="center"/>
    </xf>
    <xf numFmtId="164" fontId="348" fillId="0" borderId="0" xfId="0" quotePrefix="false" applyFont="true" applyNumberFormat="true">
      <alignment horizontal="center" vertical="center"/>
    </xf>
    <xf numFmtId="164" fontId="349" fillId="0" borderId="0" xfId="0" quotePrefix="false" applyFont="true" applyNumberFormat="true">
      <alignment horizontal="center" vertical="center" wrapText="true"/>
    </xf>
    <xf numFmtId="4" fontId="350" fillId="0" borderId="0" xfId="0" quotePrefix="false" applyFont="true" applyNumberFormat="true">
      <alignment horizontal="center" vertical="center"/>
    </xf>
    <xf numFmtId="164" fontId="351" fillId="0" borderId="0" xfId="0" quotePrefix="false" applyFont="true" applyNumberFormat="true">
      <alignment horizontal="center" vertical="center"/>
    </xf>
    <xf numFmtId="0" fontId="352" fillId="0" borderId="0" xfId="0" quotePrefix="false" applyFont="true">
      <alignment horizontal="center" vertical="center" wrapText="true"/>
    </xf>
    <xf numFmtId="4" fontId="353" fillId="0" borderId="0" xfId="0" quotePrefix="false" applyFont="true" applyNumberFormat="true">
      <alignment horizontal="center" vertical="center"/>
    </xf>
    <xf numFmtId="164" fontId="354" fillId="0" borderId="0" xfId="0" quotePrefix="false" applyFont="true" applyNumberFormat="true">
      <alignment horizontal="center" vertical="center"/>
    </xf>
    <xf numFmtId="164" fontId="355" fillId="0" borderId="0" xfId="0" quotePrefix="false" applyFont="true" applyNumberFormat="true">
      <alignment horizontal="center" vertical="center"/>
    </xf>
    <xf numFmtId="165" fontId="356" fillId="0" borderId="0" xfId="0" quotePrefix="false" applyFont="true" applyNumberFormat="true">
      <alignment horizontal="center" vertical="center"/>
    </xf>
    <xf numFmtId="164" fontId="357" fillId="0" borderId="0" xfId="0" quotePrefix="false" applyFont="true" applyNumberFormat="true">
      <alignment horizontal="center" vertical="center"/>
    </xf>
    <xf numFmtId="164" fontId="358" fillId="0" borderId="0" xfId="0" quotePrefix="false" applyFont="true" applyNumberFormat="true">
      <alignment horizontal="center" vertical="center" wrapText="true"/>
    </xf>
    <xf numFmtId="4" fontId="359" fillId="0" borderId="0" xfId="0" quotePrefix="false" applyFont="true" applyNumberFormat="true">
      <alignment horizontal="center" vertical="center"/>
    </xf>
    <xf numFmtId="164" fontId="360" fillId="0" borderId="0" xfId="0" quotePrefix="false" applyFont="true" applyNumberFormat="true">
      <alignment horizontal="center" vertical="center"/>
    </xf>
    <xf numFmtId="0" fontId="361" fillId="0" borderId="0" xfId="0" quotePrefix="false" applyFont="true">
      <alignment horizontal="center" vertical="center" wrapText="true"/>
    </xf>
    <xf numFmtId="4" fontId="362" fillId="0" borderId="0" xfId="0" quotePrefix="false" applyFont="true" applyNumberFormat="true">
      <alignment horizontal="center" vertical="center"/>
    </xf>
    <xf numFmtId="164" fontId="363" fillId="0" borderId="0" xfId="0" quotePrefix="false" applyFont="true" applyNumberFormat="true">
      <alignment horizontal="center" vertical="center"/>
    </xf>
    <xf numFmtId="164" fontId="364" fillId="0" borderId="0" xfId="0" quotePrefix="false" applyFont="true" applyNumberFormat="true">
      <alignment horizontal="center" vertical="center"/>
    </xf>
    <xf numFmtId="165" fontId="365" fillId="0" borderId="0" xfId="0" quotePrefix="false" applyFont="true" applyNumberFormat="true">
      <alignment horizontal="center" vertical="center"/>
    </xf>
    <xf numFmtId="164" fontId="366" fillId="0" borderId="0" xfId="0" quotePrefix="false" applyFont="true" applyNumberFormat="true">
      <alignment horizontal="center" vertical="center"/>
    </xf>
    <xf numFmtId="164" fontId="367" fillId="0" borderId="0" xfId="0" quotePrefix="false" applyFont="true" applyNumberFormat="true">
      <alignment horizontal="center" vertical="center" wrapText="true"/>
    </xf>
    <xf numFmtId="4" fontId="368" fillId="0" borderId="0" xfId="0" quotePrefix="false" applyFont="true" applyNumberFormat="true">
      <alignment horizontal="center" vertical="center"/>
    </xf>
    <xf numFmtId="164" fontId="369" fillId="0" borderId="0" xfId="0" quotePrefix="false" applyFont="true" applyNumberFormat="true">
      <alignment horizontal="center" vertical="center"/>
    </xf>
    <xf numFmtId="0" fontId="370" fillId="0" borderId="0" xfId="0" quotePrefix="false" applyFont="true">
      <alignment horizontal="center" vertical="center" wrapText="true"/>
    </xf>
    <xf numFmtId="4" fontId="371" fillId="0" borderId="0" xfId="0" quotePrefix="false" applyFont="true" applyNumberFormat="true">
      <alignment horizontal="center" vertical="center"/>
    </xf>
    <xf numFmtId="164" fontId="372" fillId="0" borderId="0" xfId="0" quotePrefix="false" applyFont="true" applyNumberFormat="true">
      <alignment horizontal="center" vertical="center"/>
    </xf>
    <xf numFmtId="164" fontId="373" fillId="0" borderId="0" xfId="0" quotePrefix="false" applyFont="true" applyNumberFormat="true">
      <alignment horizontal="center" vertical="center"/>
    </xf>
    <xf numFmtId="165" fontId="374" fillId="0" borderId="0" xfId="0" quotePrefix="false" applyFont="true" applyNumberFormat="true">
      <alignment horizontal="center" vertical="center"/>
    </xf>
    <xf numFmtId="164" fontId="375" fillId="0" borderId="0" xfId="0" quotePrefix="false" applyFont="true" applyNumberFormat="true">
      <alignment horizontal="center" vertical="center"/>
    </xf>
    <xf numFmtId="164" fontId="376" fillId="0" borderId="0" xfId="0" quotePrefix="false" applyFont="true" applyNumberFormat="true">
      <alignment horizontal="center" vertical="center" wrapText="true"/>
    </xf>
    <xf numFmtId="4" fontId="377" fillId="0" borderId="0" xfId="0" quotePrefix="false" applyFont="true" applyNumberFormat="true">
      <alignment horizontal="center" vertical="center"/>
    </xf>
    <xf numFmtId="164" fontId="378" fillId="0" borderId="0" xfId="0" quotePrefix="false" applyFont="true" applyNumberFormat="true">
      <alignment horizontal="center" vertical="center"/>
    </xf>
    <xf numFmtId="0" fontId="379" fillId="0" borderId="0" xfId="0" quotePrefix="false" applyFont="true">
      <alignment horizontal="center" vertical="center" wrapText="true"/>
    </xf>
    <xf numFmtId="4" fontId="380" fillId="0" borderId="0" xfId="0" quotePrefix="false" applyFont="true" applyNumberFormat="true">
      <alignment horizontal="center" vertical="center"/>
    </xf>
    <xf numFmtId="164" fontId="381" fillId="0" borderId="0" xfId="0" quotePrefix="false" applyFont="true" applyNumberFormat="true">
      <alignment horizontal="center" vertical="center"/>
    </xf>
    <xf numFmtId="164" fontId="382" fillId="0" borderId="0" xfId="0" quotePrefix="false" applyFont="true" applyNumberFormat="true">
      <alignment horizontal="center" vertical="center"/>
    </xf>
    <xf numFmtId="165" fontId="383" fillId="0" borderId="0" xfId="0" quotePrefix="false" applyFont="true" applyNumberFormat="true">
      <alignment horizontal="center" vertical="center"/>
    </xf>
    <xf numFmtId="164" fontId="384" fillId="0" borderId="0" xfId="0" quotePrefix="false" applyFont="true" applyNumberFormat="true">
      <alignment horizontal="center" vertical="center"/>
    </xf>
    <xf numFmtId="164" fontId="385" fillId="0" borderId="0" xfId="0" quotePrefix="false" applyFont="true" applyNumberFormat="true">
      <alignment horizontal="center" vertical="center" wrapText="true"/>
    </xf>
    <xf numFmtId="4" fontId="386" fillId="0" borderId="0" xfId="0" quotePrefix="false" applyFont="true" applyNumberFormat="true">
      <alignment horizontal="center" vertical="center"/>
    </xf>
    <xf numFmtId="164" fontId="387" fillId="0" borderId="0" xfId="0" quotePrefix="false" applyFont="true" applyNumberFormat="true">
      <alignment horizontal="center" vertical="center"/>
    </xf>
    <xf numFmtId="164" fontId="388" fillId="0" borderId="0" xfId="0" quotePrefix="false" applyFont="true" applyNumberFormat="true">
      <alignment horizontal="center" vertical="center" wrapText="true"/>
    </xf>
    <xf numFmtId="0" fontId="38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8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0" fillId="0" borderId="0" xfId="0" quotePrefix="false" applyFont="true">
      <alignment horizontal="center" vertical="center" wrapText="true"/>
    </xf>
    <xf numFmtId="4" fontId="391" fillId="0" borderId="0" xfId="0" quotePrefix="false" applyFont="true" applyNumberFormat="true">
      <alignment horizontal="center" vertical="center"/>
    </xf>
    <xf numFmtId="164" fontId="392" fillId="0" borderId="0" xfId="0" quotePrefix="false" applyFont="true" applyNumberFormat="true">
      <alignment horizontal="center" vertical="center"/>
    </xf>
    <xf numFmtId="164" fontId="393" fillId="0" borderId="0" xfId="0" quotePrefix="false" applyFont="true" applyNumberFormat="true">
      <alignment horizontal="center" vertical="center"/>
    </xf>
    <xf numFmtId="165" fontId="394" fillId="0" borderId="0" xfId="0" quotePrefix="false" applyFont="true" applyNumberFormat="true">
      <alignment horizontal="center" vertical="center"/>
    </xf>
    <xf numFmtId="164" fontId="395" fillId="0" borderId="0" xfId="0" quotePrefix="false" applyFont="true" applyNumberFormat="true">
      <alignment horizontal="center" vertical="center"/>
    </xf>
    <xf numFmtId="164" fontId="396" fillId="0" borderId="0" xfId="0" quotePrefix="false" applyFont="true" applyNumberFormat="true">
      <alignment horizontal="center" vertical="center" wrapText="true"/>
    </xf>
    <xf numFmtId="4" fontId="397" fillId="0" borderId="0" xfId="0" quotePrefix="false" applyFont="true" applyNumberFormat="true">
      <alignment horizontal="center" vertical="center"/>
    </xf>
    <xf numFmtId="164" fontId="398" fillId="0" borderId="0" xfId="0" quotePrefix="false" applyFont="true" applyNumberFormat="true">
      <alignment horizontal="center" vertical="center"/>
    </xf>
    <xf numFmtId="164" fontId="399" fillId="0" borderId="0" xfId="0" quotePrefix="false" applyFont="true" applyNumberFormat="true">
      <alignment horizontal="center" vertical="center" wrapText="true"/>
    </xf>
    <xf numFmtId="0" fontId="40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40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1" fillId="0" borderId="0" xfId="0" quotePrefix="false" applyFont="true">
      <alignment horizontal="center" vertical="center" wrapText="true"/>
    </xf>
    <xf numFmtId="4" fontId="402" fillId="0" borderId="0" xfId="0" quotePrefix="false" applyFont="true" applyNumberFormat="true">
      <alignment horizontal="center" vertical="center"/>
    </xf>
    <xf numFmtId="164" fontId="403" fillId="0" borderId="0" xfId="0" quotePrefix="false" applyFont="true" applyNumberFormat="true">
      <alignment horizontal="center" vertical="center"/>
    </xf>
    <xf numFmtId="164" fontId="404" fillId="0" borderId="0" xfId="0" quotePrefix="false" applyFont="true" applyNumberFormat="true">
      <alignment horizontal="center" vertical="center"/>
    </xf>
    <xf numFmtId="165" fontId="405" fillId="0" borderId="0" xfId="0" quotePrefix="false" applyFont="true" applyNumberFormat="true">
      <alignment horizontal="center" vertical="center"/>
    </xf>
    <xf numFmtId="164" fontId="406" fillId="0" borderId="0" xfId="0" quotePrefix="false" applyFont="true" applyNumberFormat="true">
      <alignment horizontal="center" vertical="center"/>
    </xf>
    <xf numFmtId="164" fontId="407" fillId="0" borderId="0" xfId="0" quotePrefix="false" applyFont="true" applyNumberFormat="true">
      <alignment horizontal="center" vertical="center" wrapText="true"/>
    </xf>
    <xf numFmtId="4" fontId="408" fillId="0" borderId="0" xfId="0" quotePrefix="false" applyFont="true" applyNumberFormat="true">
      <alignment horizontal="center" vertical="center"/>
    </xf>
    <xf numFmtId="164" fontId="409" fillId="0" borderId="0" xfId="0" quotePrefix="false" applyFont="true" applyNumberFormat="true">
      <alignment horizontal="center" vertical="center"/>
    </xf>
    <xf numFmtId="0" fontId="410" fillId="0" borderId="0" xfId="0" quotePrefix="false" applyFont="true">
      <alignment horizontal="center" vertical="center" wrapText="true"/>
    </xf>
    <xf numFmtId="4" fontId="411" fillId="0" borderId="0" xfId="0" quotePrefix="false" applyFont="true" applyNumberFormat="true">
      <alignment horizontal="center" vertical="center"/>
    </xf>
    <xf numFmtId="164" fontId="412" fillId="0" borderId="0" xfId="0" quotePrefix="false" applyFont="true" applyNumberFormat="true">
      <alignment horizontal="center" vertical="center"/>
    </xf>
    <xf numFmtId="164" fontId="413" fillId="0" borderId="0" xfId="0" quotePrefix="false" applyFont="true" applyNumberFormat="true">
      <alignment horizontal="center" vertical="center"/>
    </xf>
    <xf numFmtId="165" fontId="414" fillId="0" borderId="0" xfId="0" quotePrefix="false" applyFont="true" applyNumberFormat="true">
      <alignment horizontal="center" vertical="center"/>
    </xf>
    <xf numFmtId="164" fontId="415" fillId="0" borderId="0" xfId="0" quotePrefix="false" applyFont="true" applyNumberFormat="true">
      <alignment horizontal="center" vertical="center"/>
    </xf>
    <xf numFmtId="164" fontId="416" fillId="0" borderId="0" xfId="0" quotePrefix="false" applyFont="true" applyNumberFormat="true">
      <alignment horizontal="center" vertical="center" wrapText="true"/>
    </xf>
    <xf numFmtId="4" fontId="417" fillId="0" borderId="0" xfId="0" quotePrefix="false" applyFont="true" applyNumberFormat="true">
      <alignment horizontal="center" vertical="center"/>
    </xf>
    <xf numFmtId="164" fontId="418" fillId="0" borderId="0" xfId="0" quotePrefix="false" applyFont="true" applyNumberFormat="true">
      <alignment horizontal="center" vertical="center"/>
    </xf>
    <xf numFmtId="0" fontId="419" fillId="0" borderId="0" xfId="0" quotePrefix="false" applyFont="true">
      <alignment horizontal="center" vertical="center" wrapText="true"/>
    </xf>
    <xf numFmtId="4" fontId="420" fillId="0" borderId="0" xfId="0" quotePrefix="false" applyFont="true" applyNumberFormat="true">
      <alignment horizontal="center" vertical="center"/>
    </xf>
    <xf numFmtId="164" fontId="421" fillId="0" borderId="0" xfId="0" quotePrefix="false" applyFont="true" applyNumberFormat="true">
      <alignment horizontal="center" vertical="center"/>
    </xf>
    <xf numFmtId="164" fontId="422" fillId="0" borderId="0" xfId="0" quotePrefix="false" applyFont="true" applyNumberFormat="true">
      <alignment horizontal="center" vertical="center"/>
    </xf>
    <xf numFmtId="165" fontId="423" fillId="0" borderId="0" xfId="0" quotePrefix="false" applyFont="true" applyNumberFormat="true">
      <alignment horizontal="center" vertical="center"/>
    </xf>
    <xf numFmtId="164" fontId="424" fillId="0" borderId="0" xfId="0" quotePrefix="false" applyFont="true" applyNumberFormat="true">
      <alignment horizontal="center" vertical="center"/>
    </xf>
    <xf numFmtId="164" fontId="425" fillId="0" borderId="0" xfId="0" quotePrefix="false" applyFont="true" applyNumberFormat="true">
      <alignment horizontal="center" vertical="center" wrapText="true"/>
    </xf>
    <xf numFmtId="4" fontId="426" fillId="0" borderId="0" xfId="0" quotePrefix="false" applyFont="true" applyNumberFormat="true">
      <alignment horizontal="center" vertical="center"/>
    </xf>
    <xf numFmtId="164" fontId="427" fillId="0" borderId="0" xfId="0" quotePrefix="false" applyFont="true" applyNumberFormat="true">
      <alignment horizontal="center" vertical="center"/>
    </xf>
    <xf numFmtId="0" fontId="428" fillId="0" borderId="0" xfId="0" quotePrefix="false" applyFont="true">
      <alignment horizontal="center" vertical="center" wrapText="true"/>
    </xf>
    <xf numFmtId="4" fontId="429" fillId="0" borderId="0" xfId="0" quotePrefix="false" applyFont="true" applyNumberFormat="true">
      <alignment horizontal="center" vertical="center"/>
    </xf>
    <xf numFmtId="164" fontId="430" fillId="0" borderId="0" xfId="0" quotePrefix="false" applyFont="true" applyNumberFormat="true">
      <alignment horizontal="center" vertical="center"/>
    </xf>
    <xf numFmtId="164" fontId="431" fillId="0" borderId="0" xfId="0" quotePrefix="false" applyFont="true" applyNumberFormat="true">
      <alignment horizontal="center" vertical="center"/>
    </xf>
    <xf numFmtId="165" fontId="432" fillId="0" borderId="0" xfId="0" quotePrefix="false" applyFont="true" applyNumberFormat="true">
      <alignment horizontal="center" vertical="center"/>
    </xf>
    <xf numFmtId="164" fontId="433" fillId="0" borderId="0" xfId="0" quotePrefix="false" applyFont="true" applyNumberFormat="true">
      <alignment horizontal="center" vertical="center"/>
    </xf>
    <xf numFmtId="164" fontId="434" fillId="0" borderId="0" xfId="0" quotePrefix="false" applyFont="true" applyNumberFormat="true">
      <alignment horizontal="center" vertical="center" wrapText="true"/>
    </xf>
    <xf numFmtId="4" fontId="435" fillId="0" borderId="0" xfId="0" quotePrefix="false" applyFont="true" applyNumberFormat="true">
      <alignment horizontal="center" vertical="center"/>
    </xf>
    <xf numFmtId="164" fontId="436" fillId="0" borderId="0" xfId="0" quotePrefix="false" applyFont="true" applyNumberFormat="true">
      <alignment horizontal="center" vertical="center"/>
    </xf>
    <xf numFmtId="164" fontId="437" fillId="0" borderId="0" xfId="0" quotePrefix="false" applyFont="true" applyNumberFormat="true">
      <alignment horizontal="center" vertical="center" wrapText="true"/>
    </xf>
    <xf numFmtId="0" fontId="43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43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9" fillId="0" borderId="0" xfId="0" quotePrefix="false" applyFont="true">
      <alignment horizontal="center" vertical="center" wrapText="true"/>
    </xf>
    <xf numFmtId="4" fontId="440" fillId="0" borderId="0" xfId="0" quotePrefix="false" applyFont="true" applyNumberFormat="true">
      <alignment horizontal="center" vertical="center"/>
    </xf>
    <xf numFmtId="164" fontId="441" fillId="0" borderId="0" xfId="0" quotePrefix="false" applyFont="true" applyNumberFormat="true">
      <alignment horizontal="center" vertical="center"/>
    </xf>
    <xf numFmtId="164" fontId="442" fillId="0" borderId="0" xfId="0" quotePrefix="false" applyFont="true" applyNumberFormat="true">
      <alignment horizontal="center" vertical="center"/>
    </xf>
    <xf numFmtId="165" fontId="443" fillId="0" borderId="0" xfId="0" quotePrefix="false" applyFont="true" applyNumberFormat="true">
      <alignment horizontal="center" vertical="center"/>
    </xf>
    <xf numFmtId="164" fontId="444" fillId="0" borderId="0" xfId="0" quotePrefix="false" applyFont="true" applyNumberFormat="true">
      <alignment horizontal="center" vertical="center"/>
    </xf>
    <xf numFmtId="164" fontId="445" fillId="0" borderId="0" xfId="0" quotePrefix="false" applyFont="true" applyNumberFormat="true">
      <alignment horizontal="center" vertical="center" wrapText="true"/>
    </xf>
    <xf numFmtId="4" fontId="446" fillId="0" borderId="0" xfId="0" quotePrefix="false" applyFont="true" applyNumberFormat="true">
      <alignment horizontal="center" vertical="center"/>
    </xf>
    <xf numFmtId="164" fontId="447" fillId="0" borderId="0" xfId="0" quotePrefix="false" applyFont="true" applyNumberFormat="true">
      <alignment horizontal="center" vertical="center"/>
    </xf>
    <xf numFmtId="0" fontId="448" fillId="0" borderId="0" xfId="0" quotePrefix="false" applyFont="true">
      <alignment horizontal="center" vertical="center" wrapText="true"/>
    </xf>
    <xf numFmtId="4" fontId="449" fillId="0" borderId="0" xfId="0" quotePrefix="false" applyFont="true" applyNumberFormat="true">
      <alignment horizontal="center" vertical="center"/>
    </xf>
    <xf numFmtId="164" fontId="450" fillId="0" borderId="0" xfId="0" quotePrefix="false" applyFont="true" applyNumberFormat="true">
      <alignment horizontal="center" vertical="center"/>
    </xf>
    <xf numFmtId="164" fontId="451" fillId="0" borderId="0" xfId="0" quotePrefix="false" applyFont="true" applyNumberFormat="true">
      <alignment horizontal="center" vertical="center"/>
    </xf>
    <xf numFmtId="165" fontId="452" fillId="0" borderId="0" xfId="0" quotePrefix="false" applyFont="true" applyNumberFormat="true">
      <alignment horizontal="center" vertical="center"/>
    </xf>
    <xf numFmtId="164" fontId="453" fillId="0" borderId="0" xfId="0" quotePrefix="false" applyFont="true" applyNumberFormat="true">
      <alignment horizontal="center" vertical="center"/>
    </xf>
    <xf numFmtId="164" fontId="454" fillId="0" borderId="0" xfId="0" quotePrefix="false" applyFont="true" applyNumberFormat="true">
      <alignment horizontal="center" vertical="center" wrapText="true"/>
    </xf>
    <xf numFmtId="4" fontId="455" fillId="0" borderId="0" xfId="0" quotePrefix="false" applyFont="true" applyNumberFormat="true">
      <alignment horizontal="center" vertical="center"/>
    </xf>
    <xf numFmtId="164" fontId="456" fillId="0" borderId="0" xfId="0" quotePrefix="false" applyFont="true" applyNumberFormat="true">
      <alignment horizontal="center" vertical="center"/>
    </xf>
    <xf numFmtId="0" fontId="457" fillId="0" borderId="0" xfId="0" quotePrefix="false" applyFont="true">
      <alignment horizontal="center" vertical="center" wrapText="true"/>
    </xf>
    <xf numFmtId="4" fontId="458" fillId="0" borderId="0" xfId="0" quotePrefix="false" applyFont="true" applyNumberFormat="true">
      <alignment horizontal="center" vertical="center"/>
    </xf>
    <xf numFmtId="164" fontId="459" fillId="0" borderId="0" xfId="0" quotePrefix="false" applyFont="true" applyNumberFormat="true">
      <alignment horizontal="center" vertical="center"/>
    </xf>
    <xf numFmtId="164" fontId="460" fillId="0" borderId="0" xfId="0" quotePrefix="false" applyFont="true" applyNumberFormat="true">
      <alignment horizontal="center" vertical="center"/>
    </xf>
    <xf numFmtId="165" fontId="461" fillId="0" borderId="0" xfId="0" quotePrefix="false" applyFont="true" applyNumberFormat="true">
      <alignment horizontal="center" vertical="center"/>
    </xf>
    <xf numFmtId="164" fontId="462" fillId="0" borderId="0" xfId="0" quotePrefix="false" applyFont="true" applyNumberFormat="true">
      <alignment horizontal="center" vertical="center"/>
    </xf>
    <xf numFmtId="164" fontId="463" fillId="0" borderId="0" xfId="0" quotePrefix="false" applyFont="true" applyNumberFormat="true">
      <alignment horizontal="center" vertical="center" wrapText="true"/>
    </xf>
    <xf numFmtId="4" fontId="464" fillId="0" borderId="0" xfId="0" quotePrefix="false" applyFont="true" applyNumberFormat="true">
      <alignment horizontal="center" vertical="center"/>
    </xf>
    <xf numFmtId="164" fontId="465" fillId="0" borderId="0" xfId="0" quotePrefix="false" applyFont="true" applyNumberFormat="true">
      <alignment horizontal="center" vertical="center"/>
    </xf>
    <xf numFmtId="0" fontId="466" fillId="0" borderId="0" xfId="0" quotePrefix="false" applyFont="true">
      <alignment horizontal="center" vertical="center" wrapText="true"/>
    </xf>
    <xf numFmtId="4" fontId="467" fillId="0" borderId="0" xfId="0" quotePrefix="false" applyFont="true" applyNumberFormat="true">
      <alignment horizontal="center" vertical="center"/>
    </xf>
    <xf numFmtId="164" fontId="468" fillId="0" borderId="0" xfId="0" quotePrefix="false" applyFont="true" applyNumberFormat="true">
      <alignment horizontal="center" vertical="center"/>
    </xf>
    <xf numFmtId="164" fontId="469" fillId="0" borderId="0" xfId="0" quotePrefix="false" applyFont="true" applyNumberFormat="true">
      <alignment horizontal="center" vertical="center"/>
    </xf>
    <xf numFmtId="165" fontId="470" fillId="0" borderId="0" xfId="0" quotePrefix="false" applyFont="true" applyNumberFormat="true">
      <alignment horizontal="center" vertical="center"/>
    </xf>
    <xf numFmtId="164" fontId="471" fillId="0" borderId="0" xfId="0" quotePrefix="false" applyFont="true" applyNumberFormat="true">
      <alignment horizontal="center" vertical="center"/>
    </xf>
    <xf numFmtId="164" fontId="472" fillId="0" borderId="0" xfId="0" quotePrefix="false" applyFont="true" applyNumberFormat="true">
      <alignment horizontal="center" vertical="center" wrapText="true"/>
    </xf>
    <xf numFmtId="4" fontId="473" fillId="0" borderId="0" xfId="0" quotePrefix="false" applyFont="true" applyNumberFormat="true">
      <alignment horizontal="center" vertical="center"/>
    </xf>
    <xf numFmtId="164" fontId="474" fillId="0" borderId="0" xfId="0" quotePrefix="false" applyFont="true" applyNumberFormat="true">
      <alignment horizontal="center" vertical="center"/>
    </xf>
    <xf numFmtId="0" fontId="475" fillId="0" borderId="0" xfId="0" quotePrefix="false" applyFont="true">
      <alignment horizontal="center" vertical="center" wrapText="true"/>
    </xf>
    <xf numFmtId="4" fontId="476" fillId="0" borderId="0" xfId="0" quotePrefix="false" applyFont="true" applyNumberFormat="true">
      <alignment horizontal="center" vertical="center"/>
    </xf>
    <xf numFmtId="164" fontId="477" fillId="0" borderId="0" xfId="0" quotePrefix="false" applyFont="true" applyNumberFormat="true">
      <alignment horizontal="center" vertical="center"/>
    </xf>
    <xf numFmtId="164" fontId="478" fillId="0" borderId="0" xfId="0" quotePrefix="false" applyFont="true" applyNumberFormat="true">
      <alignment horizontal="center" vertical="center"/>
    </xf>
    <xf numFmtId="165" fontId="479" fillId="0" borderId="0" xfId="0" quotePrefix="false" applyFont="true" applyNumberFormat="true">
      <alignment horizontal="center" vertical="center"/>
    </xf>
    <xf numFmtId="164" fontId="480" fillId="0" borderId="0" xfId="0" quotePrefix="false" applyFont="true" applyNumberFormat="true">
      <alignment horizontal="center" vertical="center"/>
    </xf>
    <xf numFmtId="164" fontId="481" fillId="0" borderId="0" xfId="0" quotePrefix="false" applyFont="true" applyNumberFormat="true">
      <alignment horizontal="center" vertical="center" wrapText="true"/>
    </xf>
    <xf numFmtId="4" fontId="482" fillId="0" borderId="0" xfId="0" quotePrefix="false" applyFont="true" applyNumberFormat="true">
      <alignment horizontal="center" vertical="center"/>
    </xf>
    <xf numFmtId="164" fontId="483" fillId="0" borderId="0" xfId="0" quotePrefix="false" applyFont="true" applyNumberFormat="true">
      <alignment horizontal="center" vertical="center"/>
    </xf>
    <xf numFmtId="164" fontId="484" fillId="0" borderId="0" xfId="0" quotePrefix="false" applyFont="true" applyNumberFormat="true">
      <alignment horizontal="center" vertical="center" wrapText="true"/>
    </xf>
    <xf numFmtId="0" fontId="48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48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6" fillId="0" borderId="0" xfId="0" quotePrefix="false" applyFont="true">
      <alignment horizontal="center" vertical="center" wrapText="true"/>
    </xf>
    <xf numFmtId="4" fontId="487" fillId="0" borderId="0" xfId="0" quotePrefix="false" applyFont="true" applyNumberFormat="true">
      <alignment horizontal="center" vertical="center"/>
    </xf>
    <xf numFmtId="164" fontId="488" fillId="0" borderId="0" xfId="0" quotePrefix="false" applyFont="true" applyNumberFormat="true">
      <alignment horizontal="center" vertical="center"/>
    </xf>
    <xf numFmtId="164" fontId="489" fillId="0" borderId="0" xfId="0" quotePrefix="false" applyFont="true" applyNumberFormat="true">
      <alignment horizontal="center" vertical="center"/>
    </xf>
    <xf numFmtId="165" fontId="490" fillId="0" borderId="0" xfId="0" quotePrefix="false" applyFont="true" applyNumberFormat="true">
      <alignment horizontal="center" vertical="center"/>
    </xf>
    <xf numFmtId="164" fontId="491" fillId="0" borderId="0" xfId="0" quotePrefix="false" applyFont="true" applyNumberFormat="true">
      <alignment horizontal="center" vertical="center"/>
    </xf>
    <xf numFmtId="164" fontId="492" fillId="0" borderId="0" xfId="0" quotePrefix="false" applyFont="true" applyNumberFormat="true">
      <alignment horizontal="center" vertical="center" wrapText="true"/>
    </xf>
    <xf numFmtId="4" fontId="493" fillId="0" borderId="0" xfId="0" quotePrefix="false" applyFont="true" applyNumberFormat="true">
      <alignment horizontal="center" vertical="center"/>
    </xf>
    <xf numFmtId="164" fontId="494" fillId="0" borderId="0" xfId="0" quotePrefix="false" applyFont="true" applyNumberFormat="true">
      <alignment horizontal="center" vertical="center"/>
    </xf>
    <xf numFmtId="0" fontId="495" fillId="0" borderId="0" xfId="0" quotePrefix="false" applyFont="true">
      <alignment horizontal="center" vertical="center" wrapText="true"/>
    </xf>
    <xf numFmtId="4" fontId="496" fillId="0" borderId="0" xfId="0" quotePrefix="false" applyFont="true" applyNumberFormat="true">
      <alignment horizontal="center" vertical="center"/>
    </xf>
    <xf numFmtId="164" fontId="497" fillId="0" borderId="0" xfId="0" quotePrefix="false" applyFont="true" applyNumberFormat="true">
      <alignment horizontal="center" vertical="center"/>
    </xf>
    <xf numFmtId="164" fontId="498" fillId="0" borderId="0" xfId="0" quotePrefix="false" applyFont="true" applyNumberFormat="true">
      <alignment horizontal="center" vertical="center"/>
    </xf>
    <xf numFmtId="165" fontId="499" fillId="0" borderId="0" xfId="0" quotePrefix="false" applyFont="true" applyNumberFormat="true">
      <alignment horizontal="center" vertical="center"/>
    </xf>
    <xf numFmtId="164" fontId="500" fillId="0" borderId="0" xfId="0" quotePrefix="false" applyFont="true" applyNumberFormat="true">
      <alignment horizontal="center" vertical="center"/>
    </xf>
    <xf numFmtId="164" fontId="501" fillId="0" borderId="0" xfId="0" quotePrefix="false" applyFont="true" applyNumberFormat="true">
      <alignment horizontal="center" vertical="center" wrapText="true"/>
    </xf>
    <xf numFmtId="4" fontId="502" fillId="0" borderId="0" xfId="0" quotePrefix="false" applyFont="true" applyNumberFormat="true">
      <alignment horizontal="center" vertical="center"/>
    </xf>
    <xf numFmtId="164" fontId="503" fillId="0" borderId="0" xfId="0" quotePrefix="false" applyFont="true" applyNumberFormat="true">
      <alignment horizontal="center" vertical="center"/>
    </xf>
    <xf numFmtId="0" fontId="504" fillId="0" borderId="0" xfId="0" quotePrefix="false" applyFont="true">
      <alignment horizontal="center" vertical="center" wrapText="true"/>
    </xf>
    <xf numFmtId="4" fontId="505" fillId="0" borderId="0" xfId="0" quotePrefix="false" applyFont="true" applyNumberFormat="true">
      <alignment horizontal="center" vertical="center"/>
    </xf>
    <xf numFmtId="164" fontId="506" fillId="0" borderId="0" xfId="0" quotePrefix="false" applyFont="true" applyNumberFormat="true">
      <alignment horizontal="center" vertical="center"/>
    </xf>
    <xf numFmtId="164" fontId="507" fillId="0" borderId="0" xfId="0" quotePrefix="false" applyFont="true" applyNumberFormat="true">
      <alignment horizontal="center" vertical="center"/>
    </xf>
    <xf numFmtId="165" fontId="508" fillId="0" borderId="0" xfId="0" quotePrefix="false" applyFont="true" applyNumberFormat="true">
      <alignment horizontal="center" vertical="center"/>
    </xf>
    <xf numFmtId="164" fontId="509" fillId="0" borderId="0" xfId="0" quotePrefix="false" applyFont="true" applyNumberFormat="true">
      <alignment horizontal="center" vertical="center"/>
    </xf>
    <xf numFmtId="164" fontId="510" fillId="0" borderId="0" xfId="0" quotePrefix="false" applyFont="true" applyNumberFormat="true">
      <alignment horizontal="center" vertical="center" wrapText="true"/>
    </xf>
    <xf numFmtId="4" fontId="511" fillId="0" borderId="0" xfId="0" quotePrefix="false" applyFont="true" applyNumberFormat="true">
      <alignment horizontal="center" vertical="center"/>
    </xf>
    <xf numFmtId="164" fontId="512" fillId="0" borderId="0" xfId="0" quotePrefix="false" applyFont="true" applyNumberFormat="true">
      <alignment horizontal="center" vertical="center"/>
    </xf>
    <xf numFmtId="0" fontId="513" fillId="0" borderId="0" xfId="0" quotePrefix="false" applyFont="true">
      <alignment horizontal="center" vertical="center" wrapText="true"/>
    </xf>
    <xf numFmtId="4" fontId="514" fillId="0" borderId="0" xfId="0" quotePrefix="false" applyFont="true" applyNumberFormat="true">
      <alignment horizontal="center" vertical="center"/>
    </xf>
    <xf numFmtId="164" fontId="515" fillId="0" borderId="0" xfId="0" quotePrefix="false" applyFont="true" applyNumberFormat="true">
      <alignment horizontal="center" vertical="center"/>
    </xf>
    <xf numFmtId="164" fontId="516" fillId="0" borderId="0" xfId="0" quotePrefix="false" applyFont="true" applyNumberFormat="true">
      <alignment horizontal="center" vertical="center"/>
    </xf>
    <xf numFmtId="165" fontId="517" fillId="0" borderId="0" xfId="0" quotePrefix="false" applyFont="true" applyNumberFormat="true">
      <alignment horizontal="center" vertical="center"/>
    </xf>
    <xf numFmtId="164" fontId="518" fillId="0" borderId="0" xfId="0" quotePrefix="false" applyFont="true" applyNumberFormat="true">
      <alignment horizontal="center" vertical="center"/>
    </xf>
    <xf numFmtId="164" fontId="519" fillId="0" borderId="0" xfId="0" quotePrefix="false" applyFont="true" applyNumberFormat="true">
      <alignment horizontal="center" vertical="center" wrapText="true"/>
    </xf>
    <xf numFmtId="4" fontId="520" fillId="0" borderId="0" xfId="0" quotePrefix="false" applyFont="true" applyNumberFormat="true">
      <alignment horizontal="center" vertical="center"/>
    </xf>
    <xf numFmtId="164" fontId="521" fillId="0" borderId="0" xfId="0" quotePrefix="false" applyFont="true" applyNumberFormat="true">
      <alignment horizontal="center" vertical="center"/>
    </xf>
    <xf numFmtId="0" fontId="522" fillId="0" borderId="0" xfId="0" quotePrefix="false" applyFont="true">
      <alignment horizontal="center" vertical="center" wrapText="true"/>
    </xf>
    <xf numFmtId="4" fontId="523" fillId="0" borderId="0" xfId="0" quotePrefix="false" applyFont="true" applyNumberFormat="true">
      <alignment horizontal="center" vertical="center"/>
    </xf>
    <xf numFmtId="164" fontId="524" fillId="0" borderId="0" xfId="0" quotePrefix="false" applyFont="true" applyNumberFormat="true">
      <alignment horizontal="center" vertical="center"/>
    </xf>
    <xf numFmtId="164" fontId="525" fillId="0" borderId="0" xfId="0" quotePrefix="false" applyFont="true" applyNumberFormat="true">
      <alignment horizontal="center" vertical="center"/>
    </xf>
    <xf numFmtId="165" fontId="526" fillId="0" borderId="0" xfId="0" quotePrefix="false" applyFont="true" applyNumberFormat="true">
      <alignment horizontal="center" vertical="center"/>
    </xf>
    <xf numFmtId="164" fontId="527" fillId="0" borderId="0" xfId="0" quotePrefix="false" applyFont="true" applyNumberFormat="true">
      <alignment horizontal="center" vertical="center"/>
    </xf>
    <xf numFmtId="164" fontId="528" fillId="0" borderId="0" xfId="0" quotePrefix="false" applyFont="true" applyNumberFormat="true">
      <alignment horizontal="center" vertical="center" wrapText="true"/>
    </xf>
    <xf numFmtId="4" fontId="529" fillId="0" borderId="0" xfId="0" quotePrefix="false" applyFont="true" applyNumberFormat="true">
      <alignment horizontal="center" vertical="center"/>
    </xf>
    <xf numFmtId="164" fontId="530" fillId="0" borderId="0" xfId="0" quotePrefix="false" applyFont="true" applyNumberFormat="true">
      <alignment horizontal="center" vertical="center"/>
    </xf>
    <xf numFmtId="164" fontId="531" fillId="0" borderId="0" xfId="0" quotePrefix="false" applyFont="true" applyNumberFormat="true">
      <alignment horizontal="center" vertical="center" wrapText="true"/>
    </xf>
    <xf numFmtId="0" fontId="53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53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3" fillId="0" borderId="0" xfId="0" quotePrefix="false" applyFont="true">
      <alignment horizontal="center" vertical="center" wrapText="true"/>
    </xf>
    <xf numFmtId="4" fontId="534" fillId="0" borderId="0" xfId="0" quotePrefix="false" applyFont="true" applyNumberFormat="true">
      <alignment horizontal="center" vertical="center"/>
    </xf>
    <xf numFmtId="164" fontId="535" fillId="0" borderId="0" xfId="0" quotePrefix="false" applyFont="true" applyNumberFormat="true">
      <alignment horizontal="center" vertical="center"/>
    </xf>
    <xf numFmtId="164" fontId="536" fillId="0" borderId="0" xfId="0" quotePrefix="false" applyFont="true" applyNumberFormat="true">
      <alignment horizontal="center" vertical="center"/>
    </xf>
    <xf numFmtId="165" fontId="537" fillId="0" borderId="0" xfId="0" quotePrefix="false" applyFont="true" applyNumberFormat="true">
      <alignment horizontal="center" vertical="center"/>
    </xf>
    <xf numFmtId="164" fontId="538" fillId="0" borderId="0" xfId="0" quotePrefix="false" applyFont="true" applyNumberFormat="true">
      <alignment horizontal="center" vertical="center"/>
    </xf>
    <xf numFmtId="164" fontId="539" fillId="0" borderId="0" xfId="0" quotePrefix="false" applyFont="true" applyNumberFormat="true">
      <alignment horizontal="center" vertical="center" wrapText="true"/>
    </xf>
    <xf numFmtId="4" fontId="540" fillId="0" borderId="0" xfId="0" quotePrefix="false" applyFont="true" applyNumberFormat="true">
      <alignment horizontal="center" vertical="center"/>
    </xf>
    <xf numFmtId="164" fontId="541" fillId="0" borderId="0" xfId="0" quotePrefix="false" applyFont="true" applyNumberFormat="true">
      <alignment horizontal="center" vertical="center"/>
    </xf>
    <xf numFmtId="0" fontId="542" fillId="0" borderId="0" xfId="0" quotePrefix="false" applyFont="true">
      <alignment horizontal="center" vertical="center" wrapText="true"/>
    </xf>
    <xf numFmtId="4" fontId="543" fillId="0" borderId="0" xfId="0" quotePrefix="false" applyFont="true" applyNumberFormat="true">
      <alignment horizontal="center" vertical="center"/>
    </xf>
    <xf numFmtId="164" fontId="544" fillId="0" borderId="0" xfId="0" quotePrefix="false" applyFont="true" applyNumberFormat="true">
      <alignment horizontal="center" vertical="center"/>
    </xf>
    <xf numFmtId="164" fontId="545" fillId="0" borderId="0" xfId="0" quotePrefix="false" applyFont="true" applyNumberFormat="true">
      <alignment horizontal="center" vertical="center"/>
    </xf>
    <xf numFmtId="165" fontId="546" fillId="0" borderId="0" xfId="0" quotePrefix="false" applyFont="true" applyNumberFormat="true">
      <alignment horizontal="center" vertical="center"/>
    </xf>
    <xf numFmtId="164" fontId="547" fillId="0" borderId="0" xfId="0" quotePrefix="false" applyFont="true" applyNumberFormat="true">
      <alignment horizontal="center" vertical="center"/>
    </xf>
    <xf numFmtId="164" fontId="548" fillId="0" borderId="0" xfId="0" quotePrefix="false" applyFont="true" applyNumberFormat="true">
      <alignment horizontal="center" vertical="center" wrapText="true"/>
    </xf>
    <xf numFmtId="4" fontId="549" fillId="0" borderId="0" xfId="0" quotePrefix="false" applyFont="true" applyNumberFormat="true">
      <alignment horizontal="center" vertical="center"/>
    </xf>
    <xf numFmtId="164" fontId="550" fillId="0" borderId="0" xfId="0" quotePrefix="false" applyFont="true" applyNumberFormat="true">
      <alignment horizontal="center" vertical="center"/>
    </xf>
    <xf numFmtId="0" fontId="551" fillId="0" borderId="0" xfId="0" quotePrefix="false" applyFont="true">
      <alignment horizontal="center" vertical="center" wrapText="true"/>
    </xf>
    <xf numFmtId="4" fontId="552" fillId="0" borderId="0" xfId="0" quotePrefix="false" applyFont="true" applyNumberFormat="true">
      <alignment horizontal="center" vertical="center"/>
    </xf>
    <xf numFmtId="164" fontId="553" fillId="0" borderId="0" xfId="0" quotePrefix="false" applyFont="true" applyNumberFormat="true">
      <alignment horizontal="center" vertical="center"/>
    </xf>
    <xf numFmtId="164" fontId="554" fillId="0" borderId="0" xfId="0" quotePrefix="false" applyFont="true" applyNumberFormat="true">
      <alignment horizontal="center" vertical="center"/>
    </xf>
    <xf numFmtId="165" fontId="555" fillId="0" borderId="0" xfId="0" quotePrefix="false" applyFont="true" applyNumberFormat="true">
      <alignment horizontal="center" vertical="center"/>
    </xf>
    <xf numFmtId="164" fontId="556" fillId="0" borderId="0" xfId="0" quotePrefix="false" applyFont="true" applyNumberFormat="true">
      <alignment horizontal="center" vertical="center"/>
    </xf>
    <xf numFmtId="164" fontId="557" fillId="0" borderId="0" xfId="0" quotePrefix="false" applyFont="true" applyNumberFormat="true">
      <alignment horizontal="center" vertical="center" wrapText="true"/>
    </xf>
    <xf numFmtId="4" fontId="558" fillId="0" borderId="0" xfId="0" quotePrefix="false" applyFont="true" applyNumberFormat="true">
      <alignment horizontal="center" vertical="center"/>
    </xf>
    <xf numFmtId="164" fontId="559" fillId="0" borderId="0" xfId="0" quotePrefix="false" applyFont="true" applyNumberFormat="true">
      <alignment horizontal="center" vertical="center"/>
    </xf>
    <xf numFmtId="0" fontId="560" fillId="0" borderId="0" xfId="0" quotePrefix="false" applyFont="true">
      <alignment horizontal="center" vertical="center" wrapText="true"/>
    </xf>
    <xf numFmtId="4" fontId="561" fillId="0" borderId="0" xfId="0" quotePrefix="false" applyFont="true" applyNumberFormat="true">
      <alignment horizontal="center" vertical="center"/>
    </xf>
    <xf numFmtId="164" fontId="562" fillId="0" borderId="0" xfId="0" quotePrefix="false" applyFont="true" applyNumberFormat="true">
      <alignment horizontal="center" vertical="center"/>
    </xf>
    <xf numFmtId="164" fontId="563" fillId="0" borderId="0" xfId="0" quotePrefix="false" applyFont="true" applyNumberFormat="true">
      <alignment horizontal="center" vertical="center"/>
    </xf>
    <xf numFmtId="165" fontId="564" fillId="0" borderId="0" xfId="0" quotePrefix="false" applyFont="true" applyNumberFormat="true">
      <alignment horizontal="center" vertical="center"/>
    </xf>
    <xf numFmtId="164" fontId="565" fillId="0" borderId="0" xfId="0" quotePrefix="false" applyFont="true" applyNumberFormat="true">
      <alignment horizontal="center" vertical="center"/>
    </xf>
    <xf numFmtId="164" fontId="566" fillId="0" borderId="0" xfId="0" quotePrefix="false" applyFont="true" applyNumberFormat="true">
      <alignment horizontal="center" vertical="center" wrapText="true"/>
    </xf>
    <xf numFmtId="4" fontId="567" fillId="0" borderId="0" xfId="0" quotePrefix="false" applyFont="true" applyNumberFormat="true">
      <alignment horizontal="center" vertical="center"/>
    </xf>
    <xf numFmtId="164" fontId="568" fillId="0" borderId="0" xfId="0" quotePrefix="false" applyFont="true" applyNumberFormat="true">
      <alignment horizontal="center" vertical="center"/>
    </xf>
    <xf numFmtId="0" fontId="569" fillId="0" borderId="0" xfId="0" quotePrefix="false" applyFont="true">
      <alignment horizontal="center" vertical="center" wrapText="true"/>
    </xf>
    <xf numFmtId="4" fontId="570" fillId="0" borderId="0" xfId="0" quotePrefix="false" applyFont="true" applyNumberFormat="true">
      <alignment horizontal="center" vertical="center"/>
    </xf>
    <xf numFmtId="164" fontId="571" fillId="0" borderId="0" xfId="0" quotePrefix="false" applyFont="true" applyNumberFormat="true">
      <alignment horizontal="center" vertical="center"/>
    </xf>
    <xf numFmtId="164" fontId="572" fillId="0" borderId="0" xfId="0" quotePrefix="false" applyFont="true" applyNumberFormat="true">
      <alignment horizontal="center" vertical="center"/>
    </xf>
    <xf numFmtId="165" fontId="573" fillId="0" borderId="0" xfId="0" quotePrefix="false" applyFont="true" applyNumberFormat="true">
      <alignment horizontal="center" vertical="center"/>
    </xf>
    <xf numFmtId="164" fontId="574" fillId="0" borderId="0" xfId="0" quotePrefix="false" applyFont="true" applyNumberFormat="true">
      <alignment horizontal="center" vertical="center"/>
    </xf>
    <xf numFmtId="164" fontId="575" fillId="0" borderId="0" xfId="0" quotePrefix="false" applyFont="true" applyNumberFormat="true">
      <alignment horizontal="center" vertical="center" wrapText="true"/>
    </xf>
    <xf numFmtId="4" fontId="576" fillId="0" borderId="0" xfId="0" quotePrefix="false" applyFont="true" applyNumberFormat="true">
      <alignment horizontal="center" vertical="center"/>
    </xf>
    <xf numFmtId="164" fontId="577" fillId="0" borderId="0" xfId="0" quotePrefix="false" applyFont="true" applyNumberFormat="true">
      <alignment horizontal="center" vertical="center"/>
    </xf>
    <xf numFmtId="0" fontId="578" fillId="0" borderId="0" xfId="0" quotePrefix="false" applyFont="true">
      <alignment horizontal="center" vertical="center" wrapText="true"/>
    </xf>
    <xf numFmtId="4" fontId="579" fillId="0" borderId="0" xfId="0" quotePrefix="false" applyFont="true" applyNumberFormat="true">
      <alignment horizontal="center" vertical="center"/>
    </xf>
    <xf numFmtId="164" fontId="580" fillId="0" borderId="0" xfId="0" quotePrefix="false" applyFont="true" applyNumberFormat="true">
      <alignment horizontal="center" vertical="center"/>
    </xf>
    <xf numFmtId="164" fontId="581" fillId="0" borderId="0" xfId="0" quotePrefix="false" applyFont="true" applyNumberFormat="true">
      <alignment horizontal="center" vertical="center"/>
    </xf>
    <xf numFmtId="165" fontId="582" fillId="0" borderId="0" xfId="0" quotePrefix="false" applyFont="true" applyNumberFormat="true">
      <alignment horizontal="center" vertical="center"/>
    </xf>
    <xf numFmtId="164" fontId="583" fillId="0" borderId="0" xfId="0" quotePrefix="false" applyFont="true" applyNumberFormat="true">
      <alignment horizontal="center" vertical="center"/>
    </xf>
    <xf numFmtId="164" fontId="584" fillId="0" borderId="0" xfId="0" quotePrefix="false" applyFont="true" applyNumberFormat="true">
      <alignment horizontal="center" vertical="center" wrapText="true"/>
    </xf>
    <xf numFmtId="4" fontId="585" fillId="0" borderId="0" xfId="0" quotePrefix="false" applyFont="true" applyNumberFormat="true">
      <alignment horizontal="center" vertical="center"/>
    </xf>
    <xf numFmtId="164" fontId="586" fillId="0" borderId="0" xfId="0" quotePrefix="false" applyFont="true" applyNumberFormat="true">
      <alignment horizontal="center" vertical="center"/>
    </xf>
    <xf numFmtId="164" fontId="587" fillId="0" borderId="0" xfId="0" quotePrefix="false" applyFont="true" applyNumberFormat="true">
      <alignment horizontal="center" vertical="center" wrapText="true"/>
    </xf>
    <xf numFmtId="0" fontId="58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58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9" fillId="0" borderId="0" xfId="0" quotePrefix="false" applyFont="true">
      <alignment horizontal="center" vertical="center" wrapText="true"/>
    </xf>
    <xf numFmtId="4" fontId="590" fillId="0" borderId="0" xfId="0" quotePrefix="false" applyFont="true" applyNumberFormat="true">
      <alignment horizontal="center" vertical="center"/>
    </xf>
    <xf numFmtId="164" fontId="591" fillId="0" borderId="0" xfId="0" quotePrefix="false" applyFont="true" applyNumberFormat="true">
      <alignment horizontal="center" vertical="center"/>
    </xf>
    <xf numFmtId="164" fontId="592" fillId="0" borderId="0" xfId="0" quotePrefix="false" applyFont="true" applyNumberFormat="true">
      <alignment horizontal="center" vertical="center"/>
    </xf>
    <xf numFmtId="165" fontId="593" fillId="0" borderId="0" xfId="0" quotePrefix="false" applyFont="true" applyNumberFormat="true">
      <alignment horizontal="center" vertical="center"/>
    </xf>
    <xf numFmtId="164" fontId="594" fillId="0" borderId="0" xfId="0" quotePrefix="false" applyFont="true" applyNumberFormat="true">
      <alignment horizontal="center" vertical="center"/>
    </xf>
    <xf numFmtId="164" fontId="595" fillId="0" borderId="0" xfId="0" quotePrefix="false" applyFont="true" applyNumberFormat="true">
      <alignment horizontal="center" vertical="center" wrapText="true"/>
    </xf>
    <xf numFmtId="4" fontId="596" fillId="0" borderId="0" xfId="0" quotePrefix="false" applyFont="true" applyNumberFormat="true">
      <alignment horizontal="center" vertical="center"/>
    </xf>
    <xf numFmtId="164" fontId="597" fillId="0" borderId="0" xfId="0" quotePrefix="false" applyFont="true" applyNumberFormat="true">
      <alignment horizontal="center" vertical="center"/>
    </xf>
    <xf numFmtId="0" fontId="598" fillId="0" borderId="0" xfId="0" quotePrefix="false" applyFont="true">
      <alignment horizontal="center" vertical="center" wrapText="true"/>
    </xf>
    <xf numFmtId="4" fontId="599" fillId="0" borderId="0" xfId="0" quotePrefix="false" applyFont="true" applyNumberFormat="true">
      <alignment horizontal="center" vertical="center"/>
    </xf>
    <xf numFmtId="164" fontId="600" fillId="0" borderId="0" xfId="0" quotePrefix="false" applyFont="true" applyNumberFormat="true">
      <alignment horizontal="center" vertical="center"/>
    </xf>
    <xf numFmtId="164" fontId="601" fillId="0" borderId="0" xfId="0" quotePrefix="false" applyFont="true" applyNumberFormat="true">
      <alignment horizontal="center" vertical="center"/>
    </xf>
    <xf numFmtId="165" fontId="602" fillId="0" borderId="0" xfId="0" quotePrefix="false" applyFont="true" applyNumberFormat="true">
      <alignment horizontal="center" vertical="center"/>
    </xf>
    <xf numFmtId="164" fontId="603" fillId="0" borderId="0" xfId="0" quotePrefix="false" applyFont="true" applyNumberFormat="true">
      <alignment horizontal="center" vertical="center"/>
    </xf>
    <xf numFmtId="164" fontId="604" fillId="0" borderId="0" xfId="0" quotePrefix="false" applyFont="true" applyNumberFormat="true">
      <alignment horizontal="center" vertical="center" wrapText="true"/>
    </xf>
    <xf numFmtId="4" fontId="605" fillId="0" borderId="0" xfId="0" quotePrefix="false" applyFont="true" applyNumberFormat="true">
      <alignment horizontal="center" vertical="center"/>
    </xf>
    <xf numFmtId="164" fontId="606" fillId="0" borderId="0" xfId="0" quotePrefix="false" applyFont="true" applyNumberFormat="true">
      <alignment horizontal="center" vertical="center"/>
    </xf>
    <xf numFmtId="0" fontId="607" fillId="0" borderId="0" xfId="0" quotePrefix="false" applyFont="true">
      <alignment horizontal="center" vertical="center" wrapText="true"/>
    </xf>
    <xf numFmtId="4" fontId="608" fillId="0" borderId="0" xfId="0" quotePrefix="false" applyFont="true" applyNumberFormat="true">
      <alignment horizontal="center" vertical="center"/>
    </xf>
    <xf numFmtId="164" fontId="609" fillId="0" borderId="0" xfId="0" quotePrefix="false" applyFont="true" applyNumberFormat="true">
      <alignment horizontal="center" vertical="center"/>
    </xf>
    <xf numFmtId="164" fontId="610" fillId="0" borderId="0" xfId="0" quotePrefix="false" applyFont="true" applyNumberFormat="true">
      <alignment horizontal="center" vertical="center"/>
    </xf>
    <xf numFmtId="165" fontId="611" fillId="0" borderId="0" xfId="0" quotePrefix="false" applyFont="true" applyNumberFormat="true">
      <alignment horizontal="center" vertical="center"/>
    </xf>
    <xf numFmtId="164" fontId="612" fillId="0" borderId="0" xfId="0" quotePrefix="false" applyFont="true" applyNumberFormat="true">
      <alignment horizontal="center" vertical="center"/>
    </xf>
    <xf numFmtId="164" fontId="613" fillId="0" borderId="0" xfId="0" quotePrefix="false" applyFont="true" applyNumberFormat="true">
      <alignment horizontal="center" vertical="center" wrapText="true"/>
    </xf>
    <xf numFmtId="4" fontId="614" fillId="0" borderId="0" xfId="0" quotePrefix="false" applyFont="true" applyNumberFormat="true">
      <alignment horizontal="center" vertical="center"/>
    </xf>
    <xf numFmtId="164" fontId="615" fillId="0" borderId="0" xfId="0" quotePrefix="false" applyFont="true" applyNumberFormat="true">
      <alignment horizontal="center" vertical="center"/>
    </xf>
    <xf numFmtId="0" fontId="616" fillId="0" borderId="0" xfId="0" quotePrefix="false" applyFont="true">
      <alignment horizontal="center" vertical="center" wrapText="true"/>
    </xf>
    <xf numFmtId="4" fontId="617" fillId="0" borderId="0" xfId="0" quotePrefix="false" applyFont="true" applyNumberFormat="true">
      <alignment horizontal="center" vertical="center"/>
    </xf>
    <xf numFmtId="164" fontId="618" fillId="0" borderId="0" xfId="0" quotePrefix="false" applyFont="true" applyNumberFormat="true">
      <alignment horizontal="center" vertical="center"/>
    </xf>
    <xf numFmtId="164" fontId="619" fillId="0" borderId="0" xfId="0" quotePrefix="false" applyFont="true" applyNumberFormat="true">
      <alignment horizontal="center" vertical="center"/>
    </xf>
    <xf numFmtId="165" fontId="620" fillId="0" borderId="0" xfId="0" quotePrefix="false" applyFont="true" applyNumberFormat="true">
      <alignment horizontal="center" vertical="center"/>
    </xf>
    <xf numFmtId="164" fontId="621" fillId="0" borderId="0" xfId="0" quotePrefix="false" applyFont="true" applyNumberFormat="true">
      <alignment horizontal="center" vertical="center"/>
    </xf>
    <xf numFmtId="164" fontId="622" fillId="0" borderId="0" xfId="0" quotePrefix="false" applyFont="true" applyNumberFormat="true">
      <alignment horizontal="center" vertical="center" wrapText="true"/>
    </xf>
    <xf numFmtId="4" fontId="623" fillId="0" borderId="0" xfId="0" quotePrefix="false" applyFont="true" applyNumberFormat="true">
      <alignment horizontal="center" vertical="center"/>
    </xf>
    <xf numFmtId="164" fontId="624" fillId="0" borderId="0" xfId="0" quotePrefix="false" applyFont="true" applyNumberFormat="true">
      <alignment horizontal="center" vertical="center"/>
    </xf>
    <xf numFmtId="0" fontId="625" fillId="0" borderId="0" xfId="0" quotePrefix="false" applyFont="true">
      <alignment horizontal="center" vertical="center" wrapText="true"/>
    </xf>
    <xf numFmtId="4" fontId="626" fillId="0" borderId="0" xfId="0" quotePrefix="false" applyFont="true" applyNumberFormat="true">
      <alignment horizontal="center" vertical="center"/>
    </xf>
    <xf numFmtId="164" fontId="627" fillId="0" borderId="0" xfId="0" quotePrefix="false" applyFont="true" applyNumberFormat="true">
      <alignment horizontal="center" vertical="center"/>
    </xf>
    <xf numFmtId="164" fontId="628" fillId="0" borderId="0" xfId="0" quotePrefix="false" applyFont="true" applyNumberFormat="true">
      <alignment horizontal="center" vertical="center"/>
    </xf>
    <xf numFmtId="165" fontId="629" fillId="0" borderId="0" xfId="0" quotePrefix="false" applyFont="true" applyNumberFormat="true">
      <alignment horizontal="center" vertical="center"/>
    </xf>
    <xf numFmtId="164" fontId="630" fillId="0" borderId="0" xfId="0" quotePrefix="false" applyFont="true" applyNumberFormat="true">
      <alignment horizontal="center" vertical="center"/>
    </xf>
    <xf numFmtId="164" fontId="631" fillId="0" borderId="0" xfId="0" quotePrefix="false" applyFont="true" applyNumberFormat="true">
      <alignment horizontal="center" vertical="center" wrapText="true"/>
    </xf>
    <xf numFmtId="4" fontId="632" fillId="0" borderId="0" xfId="0" quotePrefix="false" applyFont="true" applyNumberFormat="true">
      <alignment horizontal="center" vertical="center"/>
    </xf>
    <xf numFmtId="164" fontId="633" fillId="0" borderId="0" xfId="0" quotePrefix="false" applyFont="true" applyNumberFormat="true">
      <alignment horizontal="center" vertical="center"/>
    </xf>
    <xf numFmtId="0" fontId="634" fillId="0" borderId="0" xfId="0" quotePrefix="false" applyFont="true">
      <alignment horizontal="center" vertical="center" wrapText="true"/>
    </xf>
    <xf numFmtId="4" fontId="635" fillId="0" borderId="0" xfId="0" quotePrefix="false" applyFont="true" applyNumberFormat="true">
      <alignment horizontal="center" vertical="center"/>
    </xf>
    <xf numFmtId="164" fontId="636" fillId="0" borderId="0" xfId="0" quotePrefix="false" applyFont="true" applyNumberFormat="true">
      <alignment horizontal="center" vertical="center"/>
    </xf>
    <xf numFmtId="164" fontId="637" fillId="0" borderId="0" xfId="0" quotePrefix="false" applyFont="true" applyNumberFormat="true">
      <alignment horizontal="center" vertical="center"/>
    </xf>
    <xf numFmtId="165" fontId="638" fillId="0" borderId="0" xfId="0" quotePrefix="false" applyFont="true" applyNumberFormat="true">
      <alignment horizontal="center" vertical="center"/>
    </xf>
    <xf numFmtId="164" fontId="639" fillId="0" borderId="0" xfId="0" quotePrefix="false" applyFont="true" applyNumberFormat="true">
      <alignment horizontal="center" vertical="center"/>
    </xf>
    <xf numFmtId="164" fontId="640" fillId="0" borderId="0" xfId="0" quotePrefix="false" applyFont="true" applyNumberFormat="true">
      <alignment horizontal="center" vertical="center" wrapText="true"/>
    </xf>
    <xf numFmtId="4" fontId="641" fillId="0" borderId="0" xfId="0" quotePrefix="false" applyFont="true" applyNumberFormat="true">
      <alignment horizontal="center" vertical="center"/>
    </xf>
    <xf numFmtId="164" fontId="642" fillId="0" borderId="0" xfId="0" quotePrefix="false" applyFont="true" applyNumberFormat="true">
      <alignment horizontal="center" vertical="center"/>
    </xf>
    <xf numFmtId="0" fontId="643" fillId="0" borderId="0" xfId="0" quotePrefix="false" applyFont="true">
      <alignment horizontal="center" vertical="center" wrapText="true"/>
    </xf>
    <xf numFmtId="4" fontId="644" fillId="0" borderId="0" xfId="0" quotePrefix="false" applyFont="true" applyNumberFormat="true">
      <alignment horizontal="center" vertical="center"/>
    </xf>
    <xf numFmtId="164" fontId="645" fillId="0" borderId="0" xfId="0" quotePrefix="false" applyFont="true" applyNumberFormat="true">
      <alignment horizontal="center" vertical="center"/>
    </xf>
    <xf numFmtId="164" fontId="646" fillId="0" borderId="0" xfId="0" quotePrefix="false" applyFont="true" applyNumberFormat="true">
      <alignment horizontal="center" vertical="center"/>
    </xf>
    <xf numFmtId="165" fontId="647" fillId="0" borderId="0" xfId="0" quotePrefix="false" applyFont="true" applyNumberFormat="true">
      <alignment horizontal="center" vertical="center"/>
    </xf>
    <xf numFmtId="164" fontId="648" fillId="0" borderId="0" xfId="0" quotePrefix="false" applyFont="true" applyNumberFormat="true">
      <alignment horizontal="center" vertical="center"/>
    </xf>
    <xf numFmtId="164" fontId="649" fillId="0" borderId="0" xfId="0" quotePrefix="false" applyFont="true" applyNumberFormat="true">
      <alignment horizontal="center" vertical="center" wrapText="true"/>
    </xf>
    <xf numFmtId="4" fontId="650" fillId="0" borderId="0" xfId="0" quotePrefix="false" applyFont="true" applyNumberFormat="true">
      <alignment horizontal="center" vertical="center"/>
    </xf>
    <xf numFmtId="164" fontId="651" fillId="0" borderId="0" xfId="0" quotePrefix="false" applyFont="true" applyNumberFormat="true">
      <alignment horizontal="center" vertical="center"/>
    </xf>
    <xf numFmtId="0" fontId="652" fillId="0" borderId="0" xfId="0" quotePrefix="false" applyFont="true">
      <alignment horizontal="center" vertical="center" wrapText="true"/>
    </xf>
    <xf numFmtId="4" fontId="653" fillId="0" borderId="0" xfId="0" quotePrefix="false" applyFont="true" applyNumberFormat="true">
      <alignment horizontal="center" vertical="center"/>
    </xf>
    <xf numFmtId="164" fontId="654" fillId="0" borderId="0" xfId="0" quotePrefix="false" applyFont="true" applyNumberFormat="true">
      <alignment horizontal="center" vertical="center"/>
    </xf>
    <xf numFmtId="164" fontId="655" fillId="0" borderId="0" xfId="0" quotePrefix="false" applyFont="true" applyNumberFormat="true">
      <alignment horizontal="center" vertical="center"/>
    </xf>
    <xf numFmtId="165" fontId="656" fillId="0" borderId="0" xfId="0" quotePrefix="false" applyFont="true" applyNumberFormat="true">
      <alignment horizontal="center" vertical="center"/>
    </xf>
    <xf numFmtId="164" fontId="657" fillId="0" borderId="0" xfId="0" quotePrefix="false" applyFont="true" applyNumberFormat="true">
      <alignment horizontal="center" vertical="center"/>
    </xf>
    <xf numFmtId="164" fontId="658" fillId="0" borderId="0" xfId="0" quotePrefix="false" applyFont="true" applyNumberFormat="true">
      <alignment horizontal="center" vertical="center" wrapText="true"/>
    </xf>
    <xf numFmtId="4" fontId="659" fillId="0" borderId="0" xfId="0" quotePrefix="false" applyFont="true" applyNumberFormat="true">
      <alignment horizontal="center" vertical="center"/>
    </xf>
    <xf numFmtId="164" fontId="660" fillId="0" borderId="0" xfId="0" quotePrefix="false" applyFont="true" applyNumberFormat="true">
      <alignment horizontal="center" vertical="center"/>
    </xf>
    <xf numFmtId="0" fontId="661" fillId="0" borderId="0" xfId="0" quotePrefix="false" applyFont="true">
      <alignment horizontal="center" vertical="center" wrapText="true"/>
    </xf>
    <xf numFmtId="4" fontId="662" fillId="0" borderId="0" xfId="0" quotePrefix="false" applyFont="true" applyNumberFormat="true">
      <alignment horizontal="center" vertical="center"/>
    </xf>
    <xf numFmtId="164" fontId="663" fillId="0" borderId="0" xfId="0" quotePrefix="false" applyFont="true" applyNumberFormat="true">
      <alignment horizontal="center" vertical="center"/>
    </xf>
    <xf numFmtId="164" fontId="664" fillId="0" borderId="0" xfId="0" quotePrefix="false" applyFont="true" applyNumberFormat="true">
      <alignment horizontal="center" vertical="center"/>
    </xf>
    <xf numFmtId="165" fontId="665" fillId="0" borderId="0" xfId="0" quotePrefix="false" applyFont="true" applyNumberFormat="true">
      <alignment horizontal="center" vertical="center"/>
    </xf>
    <xf numFmtId="164" fontId="666" fillId="0" borderId="0" xfId="0" quotePrefix="false" applyFont="true" applyNumberFormat="true">
      <alignment horizontal="center" vertical="center"/>
    </xf>
    <xf numFmtId="164" fontId="667" fillId="0" borderId="0" xfId="0" quotePrefix="false" applyFont="true" applyNumberFormat="true">
      <alignment horizontal="center" vertical="center" wrapText="true"/>
    </xf>
    <xf numFmtId="4" fontId="668" fillId="0" borderId="0" xfId="0" quotePrefix="false" applyFont="true" applyNumberFormat="true">
      <alignment horizontal="center" vertical="center"/>
    </xf>
    <xf numFmtId="164" fontId="669" fillId="0" borderId="0" xfId="0" quotePrefix="false" applyFont="true" applyNumberFormat="true">
      <alignment horizontal="center" vertical="center"/>
    </xf>
    <xf numFmtId="0" fontId="670" fillId="0" borderId="0" xfId="0" quotePrefix="false" applyFont="true">
      <alignment horizontal="center" vertical="center" wrapText="true"/>
    </xf>
    <xf numFmtId="4" fontId="671" fillId="0" borderId="0" xfId="0" quotePrefix="false" applyFont="true" applyNumberFormat="true">
      <alignment horizontal="center" vertical="center"/>
    </xf>
    <xf numFmtId="164" fontId="672" fillId="0" borderId="0" xfId="0" quotePrefix="false" applyFont="true" applyNumberFormat="true">
      <alignment horizontal="center" vertical="center"/>
    </xf>
    <xf numFmtId="164" fontId="673" fillId="0" borderId="0" xfId="0" quotePrefix="false" applyFont="true" applyNumberFormat="true">
      <alignment horizontal="center" vertical="center"/>
    </xf>
    <xf numFmtId="165" fontId="674" fillId="0" borderId="0" xfId="0" quotePrefix="false" applyFont="true" applyNumberFormat="true">
      <alignment horizontal="center" vertical="center"/>
    </xf>
    <xf numFmtId="164" fontId="675" fillId="0" borderId="0" xfId="0" quotePrefix="false" applyFont="true" applyNumberFormat="true">
      <alignment horizontal="center" vertical="center"/>
    </xf>
    <xf numFmtId="164" fontId="676" fillId="0" borderId="0" xfId="0" quotePrefix="false" applyFont="true" applyNumberFormat="true">
      <alignment horizontal="center" vertical="center" wrapText="true"/>
    </xf>
    <xf numFmtId="4" fontId="677" fillId="0" borderId="0" xfId="0" quotePrefix="false" applyFont="true" applyNumberFormat="true">
      <alignment horizontal="center" vertical="center"/>
    </xf>
    <xf numFmtId="164" fontId="678" fillId="0" borderId="0" xfId="0" quotePrefix="false" applyFont="true" applyNumberFormat="true">
      <alignment horizontal="center" vertical="center"/>
    </xf>
    <xf numFmtId="0" fontId="679" fillId="0" borderId="0" xfId="0" quotePrefix="false" applyFont="true">
      <alignment horizontal="center" vertical="center" wrapText="true"/>
    </xf>
    <xf numFmtId="4" fontId="680" fillId="0" borderId="0" xfId="0" quotePrefix="false" applyFont="true" applyNumberFormat="true">
      <alignment horizontal="center" vertical="center"/>
    </xf>
    <xf numFmtId="164" fontId="681" fillId="0" borderId="0" xfId="0" quotePrefix="false" applyFont="true" applyNumberFormat="true">
      <alignment horizontal="center" vertical="center"/>
    </xf>
    <xf numFmtId="164" fontId="682" fillId="0" borderId="0" xfId="0" quotePrefix="false" applyFont="true" applyNumberFormat="true">
      <alignment horizontal="center" vertical="center"/>
    </xf>
    <xf numFmtId="165" fontId="683" fillId="0" borderId="0" xfId="0" quotePrefix="false" applyFont="true" applyNumberFormat="true">
      <alignment horizontal="center" vertical="center"/>
    </xf>
    <xf numFmtId="164" fontId="684" fillId="0" borderId="0" xfId="0" quotePrefix="false" applyFont="true" applyNumberFormat="true">
      <alignment horizontal="center" vertical="center"/>
    </xf>
    <xf numFmtId="164" fontId="685" fillId="0" borderId="0" xfId="0" quotePrefix="false" applyFont="true" applyNumberFormat="true">
      <alignment horizontal="center" vertical="center" wrapText="true"/>
    </xf>
    <xf numFmtId="4" fontId="686" fillId="0" borderId="0" xfId="0" quotePrefix="false" applyFont="true" applyNumberFormat="true">
      <alignment horizontal="center" vertical="center"/>
    </xf>
    <xf numFmtId="164" fontId="687" fillId="0" borderId="0" xfId="0" quotePrefix="false" applyFont="true" applyNumberFormat="true">
      <alignment horizontal="center" vertical="center"/>
    </xf>
    <xf numFmtId="0" fontId="688" fillId="0" borderId="0" xfId="0" quotePrefix="false" applyFont="true">
      <alignment horizontal="center" vertical="center" wrapText="true"/>
    </xf>
    <xf numFmtId="4" fontId="689" fillId="0" borderId="0" xfId="0" quotePrefix="false" applyFont="true" applyNumberFormat="true">
      <alignment horizontal="center" vertical="center"/>
    </xf>
    <xf numFmtId="164" fontId="690" fillId="0" borderId="0" xfId="0" quotePrefix="false" applyFont="true" applyNumberFormat="true">
      <alignment horizontal="center" vertical="center"/>
    </xf>
    <xf numFmtId="164" fontId="691" fillId="0" borderId="0" xfId="0" quotePrefix="false" applyFont="true" applyNumberFormat="true">
      <alignment horizontal="center" vertical="center"/>
    </xf>
    <xf numFmtId="165" fontId="692" fillId="0" borderId="0" xfId="0" quotePrefix="false" applyFont="true" applyNumberFormat="true">
      <alignment horizontal="center" vertical="center"/>
    </xf>
    <xf numFmtId="164" fontId="693" fillId="0" borderId="0" xfId="0" quotePrefix="false" applyFont="true" applyNumberFormat="true">
      <alignment horizontal="center" vertical="center"/>
    </xf>
    <xf numFmtId="164" fontId="694" fillId="0" borderId="0" xfId="0" quotePrefix="false" applyFont="true" applyNumberFormat="true">
      <alignment horizontal="center" vertical="center" wrapText="true"/>
    </xf>
    <xf numFmtId="4" fontId="695" fillId="0" borderId="0" xfId="0" quotePrefix="false" applyFont="true" applyNumberFormat="true">
      <alignment horizontal="center" vertical="center"/>
    </xf>
    <xf numFmtId="164" fontId="696" fillId="0" borderId="0" xfId="0" quotePrefix="false" applyFont="true" applyNumberFormat="true">
      <alignment horizontal="center" vertical="center"/>
    </xf>
    <xf numFmtId="0" fontId="697" fillId="0" borderId="0" xfId="0" quotePrefix="false" applyFont="true">
      <alignment horizontal="center" vertical="center" wrapText="true"/>
    </xf>
    <xf numFmtId="4" fontId="698" fillId="0" borderId="0" xfId="0" quotePrefix="false" applyFont="true" applyNumberFormat="true">
      <alignment horizontal="center" vertical="center"/>
    </xf>
    <xf numFmtId="164" fontId="699" fillId="0" borderId="0" xfId="0" quotePrefix="false" applyFont="true" applyNumberFormat="true">
      <alignment horizontal="center" vertical="center"/>
    </xf>
    <xf numFmtId="164" fontId="700" fillId="0" borderId="0" xfId="0" quotePrefix="false" applyFont="true" applyNumberFormat="true">
      <alignment horizontal="center" vertical="center"/>
    </xf>
    <xf numFmtId="165" fontId="701" fillId="0" borderId="0" xfId="0" quotePrefix="false" applyFont="true" applyNumberFormat="true">
      <alignment horizontal="center" vertical="center"/>
    </xf>
    <xf numFmtId="164" fontId="702" fillId="0" borderId="0" xfId="0" quotePrefix="false" applyFont="true" applyNumberFormat="true">
      <alignment horizontal="center" vertical="center"/>
    </xf>
    <xf numFmtId="164" fontId="703" fillId="0" borderId="0" xfId="0" quotePrefix="false" applyFont="true" applyNumberFormat="true">
      <alignment horizontal="center" vertical="center" wrapText="true"/>
    </xf>
    <xf numFmtId="4" fontId="704" fillId="0" borderId="0" xfId="0" quotePrefix="false" applyFont="true" applyNumberFormat="true">
      <alignment horizontal="center" vertical="center"/>
    </xf>
    <xf numFmtId="164" fontId="705" fillId="0" borderId="0" xfId="0" quotePrefix="false" applyFont="true" applyNumberFormat="true">
      <alignment horizontal="center" vertical="center"/>
    </xf>
    <xf numFmtId="0" fontId="706" fillId="0" borderId="0" xfId="0" quotePrefix="false" applyFont="true">
      <alignment horizontal="center" vertical="center" wrapText="true"/>
    </xf>
    <xf numFmtId="4" fontId="707" fillId="0" borderId="0" xfId="0" quotePrefix="false" applyFont="true" applyNumberFormat="true">
      <alignment horizontal="center" vertical="center"/>
    </xf>
    <xf numFmtId="164" fontId="708" fillId="0" borderId="0" xfId="0" quotePrefix="false" applyFont="true" applyNumberFormat="true">
      <alignment horizontal="center" vertical="center"/>
    </xf>
    <xf numFmtId="164" fontId="709" fillId="0" borderId="0" xfId="0" quotePrefix="false" applyFont="true" applyNumberFormat="true">
      <alignment horizontal="center" vertical="center"/>
    </xf>
    <xf numFmtId="165" fontId="710" fillId="0" borderId="0" xfId="0" quotePrefix="false" applyFont="true" applyNumberFormat="true">
      <alignment horizontal="center" vertical="center"/>
    </xf>
    <xf numFmtId="164" fontId="711" fillId="0" borderId="0" xfId="0" quotePrefix="false" applyFont="true" applyNumberFormat="true">
      <alignment horizontal="center" vertical="center"/>
    </xf>
    <xf numFmtId="164" fontId="712" fillId="0" borderId="0" xfId="0" quotePrefix="false" applyFont="true" applyNumberFormat="true">
      <alignment horizontal="center" vertical="center" wrapText="true"/>
    </xf>
    <xf numFmtId="4" fontId="713" fillId="0" borderId="0" xfId="0" quotePrefix="false" applyFont="true" applyNumberFormat="true">
      <alignment horizontal="center" vertical="center"/>
    </xf>
    <xf numFmtId="164" fontId="714" fillId="0" borderId="0" xfId="0" quotePrefix="false" applyFont="true" applyNumberFormat="true">
      <alignment horizontal="center" vertical="center"/>
    </xf>
    <xf numFmtId="0" fontId="715" fillId="0" borderId="0" xfId="0" quotePrefix="false" applyFont="true">
      <alignment horizontal="center" vertical="center" wrapText="true"/>
    </xf>
    <xf numFmtId="4" fontId="716" fillId="0" borderId="0" xfId="0" quotePrefix="false" applyFont="true" applyNumberFormat="true">
      <alignment horizontal="center" vertical="center"/>
    </xf>
    <xf numFmtId="164" fontId="717" fillId="0" borderId="0" xfId="0" quotePrefix="false" applyFont="true" applyNumberFormat="true">
      <alignment horizontal="center" vertical="center"/>
    </xf>
    <xf numFmtId="164" fontId="718" fillId="0" borderId="0" xfId="0" quotePrefix="false" applyFont="true" applyNumberFormat="true">
      <alignment horizontal="center" vertical="center"/>
    </xf>
    <xf numFmtId="165" fontId="719" fillId="0" borderId="0" xfId="0" quotePrefix="false" applyFont="true" applyNumberFormat="true">
      <alignment horizontal="center" vertical="center"/>
    </xf>
    <xf numFmtId="164" fontId="720" fillId="0" borderId="0" xfId="0" quotePrefix="false" applyFont="true" applyNumberFormat="true">
      <alignment horizontal="center" vertical="center"/>
    </xf>
    <xf numFmtId="164" fontId="721" fillId="0" borderId="0" xfId="0" quotePrefix="false" applyFont="true" applyNumberFormat="true">
      <alignment horizontal="center" vertical="center" wrapText="true"/>
    </xf>
    <xf numFmtId="4" fontId="722" fillId="0" borderId="0" xfId="0" quotePrefix="false" applyFont="true" applyNumberFormat="true">
      <alignment horizontal="center" vertical="center"/>
    </xf>
    <xf numFmtId="164" fontId="723" fillId="0" borderId="0" xfId="0" quotePrefix="false" applyFont="true" applyNumberFormat="true">
      <alignment horizontal="center" vertical="center"/>
    </xf>
    <xf numFmtId="164" fontId="724" fillId="0" borderId="0" xfId="0" quotePrefix="false" applyFont="true" applyNumberFormat="true">
      <alignment horizontal="center" vertical="center" wrapText="true"/>
    </xf>
    <xf numFmtId="0" fontId="72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72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6" fillId="0" borderId="0" xfId="0" quotePrefix="false" applyFont="true">
      <alignment horizontal="center" vertical="center" wrapText="true"/>
    </xf>
    <xf numFmtId="4" fontId="727" fillId="0" borderId="0" xfId="0" quotePrefix="false" applyFont="true" applyNumberFormat="true">
      <alignment horizontal="center" vertical="center"/>
    </xf>
    <xf numFmtId="164" fontId="728" fillId="0" borderId="0" xfId="0" quotePrefix="false" applyFont="true" applyNumberFormat="true">
      <alignment horizontal="center" vertical="center"/>
    </xf>
    <xf numFmtId="164" fontId="729" fillId="0" borderId="0" xfId="0" quotePrefix="false" applyFont="true" applyNumberFormat="true">
      <alignment horizontal="center" vertical="center"/>
    </xf>
    <xf numFmtId="165" fontId="730" fillId="0" borderId="0" xfId="0" quotePrefix="false" applyFont="true" applyNumberFormat="true">
      <alignment horizontal="center" vertical="center"/>
    </xf>
    <xf numFmtId="164" fontId="731" fillId="0" borderId="0" xfId="0" quotePrefix="false" applyFont="true" applyNumberFormat="true">
      <alignment horizontal="center" vertical="center"/>
    </xf>
    <xf numFmtId="164" fontId="732" fillId="0" borderId="0" xfId="0" quotePrefix="false" applyFont="true" applyNumberFormat="true">
      <alignment horizontal="center" vertical="center" wrapText="true"/>
    </xf>
    <xf numFmtId="4" fontId="733" fillId="0" borderId="0" xfId="0" quotePrefix="false" applyFont="true" applyNumberFormat="true">
      <alignment horizontal="center" vertical="center"/>
    </xf>
    <xf numFmtId="164" fontId="734" fillId="0" borderId="0" xfId="0" quotePrefix="false" applyFont="true" applyNumberFormat="true">
      <alignment horizontal="center" vertical="center"/>
    </xf>
    <xf numFmtId="0" fontId="735" fillId="0" borderId="0" xfId="0" quotePrefix="false" applyFont="true">
      <alignment horizontal="center" vertical="center" wrapText="true"/>
    </xf>
    <xf numFmtId="4" fontId="736" fillId="0" borderId="0" xfId="0" quotePrefix="false" applyFont="true" applyNumberFormat="true">
      <alignment horizontal="center" vertical="center"/>
    </xf>
    <xf numFmtId="164" fontId="737" fillId="0" borderId="0" xfId="0" quotePrefix="false" applyFont="true" applyNumberFormat="true">
      <alignment horizontal="center" vertical="center"/>
    </xf>
    <xf numFmtId="164" fontId="738" fillId="0" borderId="0" xfId="0" quotePrefix="false" applyFont="true" applyNumberFormat="true">
      <alignment horizontal="center" vertical="center"/>
    </xf>
    <xf numFmtId="165" fontId="739" fillId="0" borderId="0" xfId="0" quotePrefix="false" applyFont="true" applyNumberFormat="true">
      <alignment horizontal="center" vertical="center"/>
    </xf>
    <xf numFmtId="164" fontId="740" fillId="0" borderId="0" xfId="0" quotePrefix="false" applyFont="true" applyNumberFormat="true">
      <alignment horizontal="center" vertical="center"/>
    </xf>
    <xf numFmtId="164" fontId="741" fillId="0" borderId="0" xfId="0" quotePrefix="false" applyFont="true" applyNumberFormat="true">
      <alignment horizontal="center" vertical="center" wrapText="true"/>
    </xf>
    <xf numFmtId="4" fontId="742" fillId="0" borderId="0" xfId="0" quotePrefix="false" applyFont="true" applyNumberFormat="true">
      <alignment horizontal="center" vertical="center"/>
    </xf>
    <xf numFmtId="164" fontId="743" fillId="0" borderId="0" xfId="0" quotePrefix="false" applyFont="true" applyNumberFormat="true">
      <alignment horizontal="center" vertical="center"/>
    </xf>
    <xf numFmtId="0" fontId="744" fillId="0" borderId="0" xfId="0" quotePrefix="false" applyFont="true">
      <alignment horizontal="center" vertical="center" wrapText="true"/>
    </xf>
    <xf numFmtId="4" fontId="745" fillId="0" borderId="0" xfId="0" quotePrefix="false" applyFont="true" applyNumberFormat="true">
      <alignment horizontal="center" vertical="center"/>
    </xf>
    <xf numFmtId="164" fontId="746" fillId="0" borderId="0" xfId="0" quotePrefix="false" applyFont="true" applyNumberFormat="true">
      <alignment horizontal="center" vertical="center"/>
    </xf>
    <xf numFmtId="164" fontId="747" fillId="0" borderId="0" xfId="0" quotePrefix="false" applyFont="true" applyNumberFormat="true">
      <alignment horizontal="center" vertical="center"/>
    </xf>
    <xf numFmtId="165" fontId="748" fillId="0" borderId="0" xfId="0" quotePrefix="false" applyFont="true" applyNumberFormat="true">
      <alignment horizontal="center" vertical="center"/>
    </xf>
    <xf numFmtId="164" fontId="749" fillId="0" borderId="0" xfId="0" quotePrefix="false" applyFont="true" applyNumberFormat="true">
      <alignment horizontal="center" vertical="center"/>
    </xf>
    <xf numFmtId="164" fontId="750" fillId="0" borderId="0" xfId="0" quotePrefix="false" applyFont="true" applyNumberFormat="true">
      <alignment horizontal="center" vertical="center" wrapText="true"/>
    </xf>
    <xf numFmtId="4" fontId="751" fillId="0" borderId="0" xfId="0" quotePrefix="false" applyFont="true" applyNumberFormat="true">
      <alignment horizontal="center" vertical="center"/>
    </xf>
    <xf numFmtId="164" fontId="752" fillId="0" borderId="0" xfId="0" quotePrefix="false" applyFont="true" applyNumberFormat="true">
      <alignment horizontal="center" vertical="center"/>
    </xf>
    <xf numFmtId="0" fontId="753" fillId="0" borderId="0" xfId="0" quotePrefix="false" applyFont="true">
      <alignment horizontal="center" vertical="center" wrapText="true"/>
    </xf>
    <xf numFmtId="4" fontId="754" fillId="0" borderId="0" xfId="0" quotePrefix="false" applyFont="true" applyNumberFormat="true">
      <alignment horizontal="center" vertical="center"/>
    </xf>
    <xf numFmtId="164" fontId="755" fillId="0" borderId="0" xfId="0" quotePrefix="false" applyFont="true" applyNumberFormat="true">
      <alignment horizontal="center" vertical="center"/>
    </xf>
    <xf numFmtId="164" fontId="756" fillId="0" borderId="0" xfId="0" quotePrefix="false" applyFont="true" applyNumberFormat="true">
      <alignment horizontal="center" vertical="center"/>
    </xf>
    <xf numFmtId="165" fontId="757" fillId="0" borderId="0" xfId="0" quotePrefix="false" applyFont="true" applyNumberFormat="true">
      <alignment horizontal="center" vertical="center"/>
    </xf>
    <xf numFmtId="164" fontId="758" fillId="0" borderId="0" xfId="0" quotePrefix="false" applyFont="true" applyNumberFormat="true">
      <alignment horizontal="center" vertical="center"/>
    </xf>
    <xf numFmtId="164" fontId="759" fillId="0" borderId="0" xfId="0" quotePrefix="false" applyFont="true" applyNumberFormat="true">
      <alignment horizontal="center" vertical="center" wrapText="true"/>
    </xf>
    <xf numFmtId="4" fontId="760" fillId="0" borderId="0" xfId="0" quotePrefix="false" applyFont="true" applyNumberFormat="true">
      <alignment horizontal="center" vertical="center"/>
    </xf>
    <xf numFmtId="164" fontId="761" fillId="0" borderId="0" xfId="0" quotePrefix="false" applyFont="true" applyNumberFormat="true">
      <alignment horizontal="center" vertical="center"/>
    </xf>
    <xf numFmtId="0" fontId="762" fillId="0" borderId="0" xfId="0" quotePrefix="false" applyFont="true">
      <alignment horizontal="center" vertical="center" wrapText="true"/>
    </xf>
    <xf numFmtId="4" fontId="763" fillId="0" borderId="0" xfId="0" quotePrefix="false" applyFont="true" applyNumberFormat="true">
      <alignment horizontal="center" vertical="center"/>
    </xf>
    <xf numFmtId="164" fontId="764" fillId="0" borderId="0" xfId="0" quotePrefix="false" applyFont="true" applyNumberFormat="true">
      <alignment horizontal="center" vertical="center"/>
    </xf>
    <xf numFmtId="164" fontId="765" fillId="0" borderId="0" xfId="0" quotePrefix="false" applyFont="true" applyNumberFormat="true">
      <alignment horizontal="center" vertical="center"/>
    </xf>
    <xf numFmtId="165" fontId="766" fillId="0" borderId="0" xfId="0" quotePrefix="false" applyFont="true" applyNumberFormat="true">
      <alignment horizontal="center" vertical="center"/>
    </xf>
    <xf numFmtId="164" fontId="767" fillId="0" borderId="0" xfId="0" quotePrefix="false" applyFont="true" applyNumberFormat="true">
      <alignment horizontal="center" vertical="center"/>
    </xf>
    <xf numFmtId="164" fontId="768" fillId="0" borderId="0" xfId="0" quotePrefix="false" applyFont="true" applyNumberFormat="true">
      <alignment horizontal="center" vertical="center" wrapText="true"/>
    </xf>
    <xf numFmtId="4" fontId="769" fillId="0" borderId="0" xfId="0" quotePrefix="false" applyFont="true" applyNumberFormat="true">
      <alignment horizontal="center" vertical="center"/>
    </xf>
    <xf numFmtId="164" fontId="770" fillId="0" borderId="0" xfId="0" quotePrefix="false" applyFont="true" applyNumberFormat="true">
      <alignment horizontal="center" vertical="center"/>
    </xf>
    <xf numFmtId="0" fontId="771" fillId="0" borderId="0" xfId="0" quotePrefix="false" applyFont="true">
      <alignment horizontal="center" vertical="center" wrapText="true"/>
    </xf>
    <xf numFmtId="4" fontId="772" fillId="0" borderId="0" xfId="0" quotePrefix="false" applyFont="true" applyNumberFormat="true">
      <alignment horizontal="center" vertical="center"/>
    </xf>
    <xf numFmtId="164" fontId="773" fillId="0" borderId="0" xfId="0" quotePrefix="false" applyFont="true" applyNumberFormat="true">
      <alignment horizontal="center" vertical="center"/>
    </xf>
    <xf numFmtId="164" fontId="774" fillId="0" borderId="0" xfId="0" quotePrefix="false" applyFont="true" applyNumberFormat="true">
      <alignment horizontal="center" vertical="center"/>
    </xf>
    <xf numFmtId="165" fontId="775" fillId="0" borderId="0" xfId="0" quotePrefix="false" applyFont="true" applyNumberFormat="true">
      <alignment horizontal="center" vertical="center"/>
    </xf>
    <xf numFmtId="164" fontId="776" fillId="0" borderId="0" xfId="0" quotePrefix="false" applyFont="true" applyNumberFormat="true">
      <alignment horizontal="center" vertical="center"/>
    </xf>
    <xf numFmtId="164" fontId="777" fillId="0" borderId="0" xfId="0" quotePrefix="false" applyFont="true" applyNumberFormat="true">
      <alignment horizontal="center" vertical="center" wrapText="true"/>
    </xf>
    <xf numFmtId="4" fontId="778" fillId="0" borderId="0" xfId="0" quotePrefix="false" applyFont="true" applyNumberFormat="true">
      <alignment horizontal="center" vertical="center"/>
    </xf>
    <xf numFmtId="164" fontId="779" fillId="0" borderId="0" xfId="0" quotePrefix="false" applyFont="true" applyNumberFormat="true">
      <alignment horizontal="center" vertical="center"/>
    </xf>
    <xf numFmtId="164" fontId="780" fillId="0" borderId="0" xfId="0" quotePrefix="false" applyFont="true" applyNumberFormat="true">
      <alignment horizontal="center" vertical="center" wrapText="true"/>
    </xf>
    <xf numFmtId="0" fontId="78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78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2" fillId="0" borderId="0" xfId="0" quotePrefix="false" applyFont="true">
      <alignment horizontal="center" vertical="center" wrapText="true"/>
    </xf>
    <xf numFmtId="4" fontId="783" fillId="0" borderId="0" xfId="0" quotePrefix="false" applyFont="true" applyNumberFormat="true">
      <alignment horizontal="center" vertical="center"/>
    </xf>
    <xf numFmtId="164" fontId="784" fillId="0" borderId="0" xfId="0" quotePrefix="false" applyFont="true" applyNumberFormat="true">
      <alignment horizontal="center" vertical="center"/>
    </xf>
    <xf numFmtId="164" fontId="785" fillId="0" borderId="0" xfId="0" quotePrefix="false" applyFont="true" applyNumberFormat="true">
      <alignment horizontal="center" vertical="center"/>
    </xf>
    <xf numFmtId="165" fontId="786" fillId="0" borderId="0" xfId="0" quotePrefix="false" applyFont="true" applyNumberFormat="true">
      <alignment horizontal="center" vertical="center"/>
    </xf>
    <xf numFmtId="164" fontId="787" fillId="0" borderId="0" xfId="0" quotePrefix="false" applyFont="true" applyNumberFormat="true">
      <alignment horizontal="center" vertical="center"/>
    </xf>
    <xf numFmtId="164" fontId="788" fillId="0" borderId="0" xfId="0" quotePrefix="false" applyFont="true" applyNumberFormat="true">
      <alignment horizontal="center" vertical="center" wrapText="true"/>
    </xf>
    <xf numFmtId="4" fontId="789" fillId="0" borderId="0" xfId="0" quotePrefix="false" applyFont="true" applyNumberFormat="true">
      <alignment horizontal="center" vertical="center"/>
    </xf>
    <xf numFmtId="164" fontId="790" fillId="0" borderId="0" xfId="0" quotePrefix="false" applyFont="true" applyNumberFormat="true">
      <alignment horizontal="center" vertical="center"/>
    </xf>
    <xf numFmtId="0" fontId="791" fillId="0" borderId="0" xfId="0" quotePrefix="false" applyFont="true">
      <alignment horizontal="center" vertical="center" wrapText="true"/>
    </xf>
    <xf numFmtId="4" fontId="792" fillId="0" borderId="0" xfId="0" quotePrefix="false" applyFont="true" applyNumberFormat="true">
      <alignment horizontal="center" vertical="center"/>
    </xf>
    <xf numFmtId="164" fontId="793" fillId="0" borderId="0" xfId="0" quotePrefix="false" applyFont="true" applyNumberFormat="true">
      <alignment horizontal="center" vertical="center"/>
    </xf>
    <xf numFmtId="164" fontId="794" fillId="0" borderId="0" xfId="0" quotePrefix="false" applyFont="true" applyNumberFormat="true">
      <alignment horizontal="center" vertical="center"/>
    </xf>
    <xf numFmtId="165" fontId="795" fillId="0" borderId="0" xfId="0" quotePrefix="false" applyFont="true" applyNumberFormat="true">
      <alignment horizontal="center" vertical="center"/>
    </xf>
    <xf numFmtId="164" fontId="796" fillId="0" borderId="0" xfId="0" quotePrefix="false" applyFont="true" applyNumberFormat="true">
      <alignment horizontal="center" vertical="center"/>
    </xf>
    <xf numFmtId="164" fontId="797" fillId="0" borderId="0" xfId="0" quotePrefix="false" applyFont="true" applyNumberFormat="true">
      <alignment horizontal="center" vertical="center" wrapText="true"/>
    </xf>
    <xf numFmtId="4" fontId="798" fillId="0" borderId="0" xfId="0" quotePrefix="false" applyFont="true" applyNumberFormat="true">
      <alignment horizontal="center" vertical="center"/>
    </xf>
    <xf numFmtId="164" fontId="799" fillId="0" borderId="0" xfId="0" quotePrefix="false" applyFont="true" applyNumberFormat="true">
      <alignment horizontal="center" vertical="center"/>
    </xf>
    <xf numFmtId="0" fontId="800" fillId="0" borderId="0" xfId="0" quotePrefix="false" applyFont="true">
      <alignment horizontal="center" vertical="center" wrapText="true"/>
    </xf>
    <xf numFmtId="4" fontId="801" fillId="0" borderId="0" xfId="0" quotePrefix="false" applyFont="true" applyNumberFormat="true">
      <alignment horizontal="center" vertical="center"/>
    </xf>
    <xf numFmtId="164" fontId="802" fillId="0" borderId="0" xfId="0" quotePrefix="false" applyFont="true" applyNumberFormat="true">
      <alignment horizontal="center" vertical="center"/>
    </xf>
    <xf numFmtId="164" fontId="803" fillId="0" borderId="0" xfId="0" quotePrefix="false" applyFont="true" applyNumberFormat="true">
      <alignment horizontal="center" vertical="center"/>
    </xf>
    <xf numFmtId="165" fontId="804" fillId="0" borderId="0" xfId="0" quotePrefix="false" applyFont="true" applyNumberFormat="true">
      <alignment horizontal="center" vertical="center"/>
    </xf>
    <xf numFmtId="164" fontId="805" fillId="0" borderId="0" xfId="0" quotePrefix="false" applyFont="true" applyNumberFormat="true">
      <alignment horizontal="center" vertical="center"/>
    </xf>
    <xf numFmtId="164" fontId="806" fillId="0" borderId="0" xfId="0" quotePrefix="false" applyFont="true" applyNumberFormat="true">
      <alignment horizontal="center" vertical="center" wrapText="true"/>
    </xf>
    <xf numFmtId="4" fontId="807" fillId="0" borderId="0" xfId="0" quotePrefix="false" applyFont="true" applyNumberFormat="true">
      <alignment horizontal="center" vertical="center"/>
    </xf>
    <xf numFmtId="164" fontId="808" fillId="0" borderId="0" xfId="0" quotePrefix="false" applyFont="true" applyNumberFormat="true">
      <alignment horizontal="center" vertical="center"/>
    </xf>
    <xf numFmtId="164" fontId="809" fillId="0" borderId="0" xfId="0" quotePrefix="false" applyFont="true" applyNumberFormat="true">
      <alignment horizontal="center" vertical="center" wrapText="true"/>
    </xf>
    <xf numFmtId="0" fontId="81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81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1" fillId="0" borderId="0" xfId="0" quotePrefix="false" applyFont="true">
      <alignment horizontal="center" vertical="center" wrapText="true"/>
    </xf>
    <xf numFmtId="4" fontId="812" fillId="0" borderId="0" xfId="0" quotePrefix="false" applyFont="true" applyNumberFormat="true">
      <alignment horizontal="center" vertical="center"/>
    </xf>
    <xf numFmtId="164" fontId="813" fillId="0" borderId="0" xfId="0" quotePrefix="false" applyFont="true" applyNumberFormat="true">
      <alignment horizontal="center" vertical="center"/>
    </xf>
    <xf numFmtId="164" fontId="814" fillId="0" borderId="0" xfId="0" quotePrefix="false" applyFont="true" applyNumberFormat="true">
      <alignment horizontal="center" vertical="center"/>
    </xf>
    <xf numFmtId="165" fontId="815" fillId="0" borderId="0" xfId="0" quotePrefix="false" applyFont="true" applyNumberFormat="true">
      <alignment horizontal="center" vertical="center"/>
    </xf>
    <xf numFmtId="164" fontId="816" fillId="0" borderId="0" xfId="0" quotePrefix="false" applyFont="true" applyNumberFormat="true">
      <alignment horizontal="center" vertical="center"/>
    </xf>
    <xf numFmtId="164" fontId="817" fillId="0" borderId="0" xfId="0" quotePrefix="false" applyFont="true" applyNumberFormat="true">
      <alignment horizontal="center" vertical="center" wrapText="true"/>
    </xf>
    <xf numFmtId="4" fontId="818" fillId="0" borderId="0" xfId="0" quotePrefix="false" applyFont="true" applyNumberFormat="true">
      <alignment horizontal="center" vertical="center"/>
    </xf>
    <xf numFmtId="164" fontId="819" fillId="0" borderId="0" xfId="0" quotePrefix="false" applyFont="true" applyNumberFormat="true">
      <alignment horizontal="center" vertical="center"/>
    </xf>
    <xf numFmtId="0" fontId="820" fillId="0" borderId="0" xfId="0" quotePrefix="false" applyFont="true">
      <alignment horizontal="center" vertical="center" wrapText="true"/>
    </xf>
    <xf numFmtId="4" fontId="821" fillId="0" borderId="0" xfId="0" quotePrefix="false" applyFont="true" applyNumberFormat="true">
      <alignment horizontal="center" vertical="center"/>
    </xf>
    <xf numFmtId="164" fontId="822" fillId="0" borderId="0" xfId="0" quotePrefix="false" applyFont="true" applyNumberFormat="true">
      <alignment horizontal="center" vertical="center"/>
    </xf>
    <xf numFmtId="164" fontId="823" fillId="0" borderId="0" xfId="0" quotePrefix="false" applyFont="true" applyNumberFormat="true">
      <alignment horizontal="center" vertical="center"/>
    </xf>
    <xf numFmtId="165" fontId="824" fillId="0" borderId="0" xfId="0" quotePrefix="false" applyFont="true" applyNumberFormat="true">
      <alignment horizontal="center" vertical="center"/>
    </xf>
    <xf numFmtId="164" fontId="825" fillId="0" borderId="0" xfId="0" quotePrefix="false" applyFont="true" applyNumberFormat="true">
      <alignment horizontal="center" vertical="center"/>
    </xf>
    <xf numFmtId="164" fontId="826" fillId="0" borderId="0" xfId="0" quotePrefix="false" applyFont="true" applyNumberFormat="true">
      <alignment horizontal="center" vertical="center" wrapText="true"/>
    </xf>
    <xf numFmtId="4" fontId="827" fillId="0" borderId="0" xfId="0" quotePrefix="false" applyFont="true" applyNumberFormat="true">
      <alignment horizontal="center" vertical="center"/>
    </xf>
    <xf numFmtId="164" fontId="828" fillId="0" borderId="0" xfId="0" quotePrefix="false" applyFont="true" applyNumberFormat="true">
      <alignment horizontal="center" vertical="center"/>
    </xf>
    <xf numFmtId="0" fontId="829" fillId="0" borderId="0" xfId="0" quotePrefix="false" applyFont="true">
      <alignment horizontal="center" vertical="center" wrapText="true"/>
    </xf>
    <xf numFmtId="4" fontId="830" fillId="0" borderId="0" xfId="0" quotePrefix="false" applyFont="true" applyNumberFormat="true">
      <alignment horizontal="center" vertical="center"/>
    </xf>
    <xf numFmtId="164" fontId="831" fillId="0" borderId="0" xfId="0" quotePrefix="false" applyFont="true" applyNumberFormat="true">
      <alignment horizontal="center" vertical="center"/>
    </xf>
    <xf numFmtId="164" fontId="832" fillId="0" borderId="0" xfId="0" quotePrefix="false" applyFont="true" applyNumberFormat="true">
      <alignment horizontal="center" vertical="center"/>
    </xf>
    <xf numFmtId="165" fontId="833" fillId="0" borderId="0" xfId="0" quotePrefix="false" applyFont="true" applyNumberFormat="true">
      <alignment horizontal="center" vertical="center"/>
    </xf>
    <xf numFmtId="164" fontId="834" fillId="0" borderId="0" xfId="0" quotePrefix="false" applyFont="true" applyNumberFormat="true">
      <alignment horizontal="center" vertical="center"/>
    </xf>
    <xf numFmtId="164" fontId="835" fillId="0" borderId="0" xfId="0" quotePrefix="false" applyFont="true" applyNumberFormat="true">
      <alignment horizontal="center" vertical="center" wrapText="true"/>
    </xf>
    <xf numFmtId="4" fontId="836" fillId="0" borderId="0" xfId="0" quotePrefix="false" applyFont="true" applyNumberFormat="true">
      <alignment horizontal="center" vertical="center"/>
    </xf>
    <xf numFmtId="164" fontId="837" fillId="0" borderId="0" xfId="0" quotePrefix="false" applyFont="true" applyNumberFormat="true">
      <alignment horizontal="center" vertical="center"/>
    </xf>
    <xf numFmtId="0" fontId="838" fillId="0" borderId="0" xfId="0" quotePrefix="false" applyFont="true">
      <alignment horizontal="center" vertical="center" wrapText="true"/>
    </xf>
    <xf numFmtId="4" fontId="839" fillId="0" borderId="0" xfId="0" quotePrefix="false" applyFont="true" applyNumberFormat="true">
      <alignment horizontal="center" vertical="center"/>
    </xf>
    <xf numFmtId="164" fontId="840" fillId="0" borderId="0" xfId="0" quotePrefix="false" applyFont="true" applyNumberFormat="true">
      <alignment horizontal="center" vertical="center"/>
    </xf>
    <xf numFmtId="164" fontId="841" fillId="0" borderId="0" xfId="0" quotePrefix="false" applyFont="true" applyNumberFormat="true">
      <alignment horizontal="center" vertical="center"/>
    </xf>
    <xf numFmtId="165" fontId="842" fillId="0" borderId="0" xfId="0" quotePrefix="false" applyFont="true" applyNumberFormat="true">
      <alignment horizontal="center" vertical="center"/>
    </xf>
    <xf numFmtId="164" fontId="843" fillId="0" borderId="0" xfId="0" quotePrefix="false" applyFont="true" applyNumberFormat="true">
      <alignment horizontal="center" vertical="center"/>
    </xf>
    <xf numFmtId="164" fontId="844" fillId="0" borderId="0" xfId="0" quotePrefix="false" applyFont="true" applyNumberFormat="true">
      <alignment horizontal="center" vertical="center" wrapText="true"/>
    </xf>
    <xf numFmtId="4" fontId="845" fillId="0" borderId="0" xfId="0" quotePrefix="false" applyFont="true" applyNumberFormat="true">
      <alignment horizontal="center" vertical="center"/>
    </xf>
    <xf numFmtId="164" fontId="846" fillId="0" borderId="0" xfId="0" quotePrefix="false" applyFont="true" applyNumberFormat="true">
      <alignment horizontal="center" vertical="center"/>
    </xf>
    <xf numFmtId="0" fontId="847" fillId="0" borderId="0" xfId="0" quotePrefix="false" applyFont="true">
      <alignment horizontal="center" vertical="center" wrapText="true"/>
    </xf>
    <xf numFmtId="4" fontId="848" fillId="0" borderId="0" xfId="0" quotePrefix="false" applyFont="true" applyNumberFormat="true">
      <alignment horizontal="center" vertical="center"/>
    </xf>
    <xf numFmtId="164" fontId="849" fillId="0" borderId="0" xfId="0" quotePrefix="false" applyFont="true" applyNumberFormat="true">
      <alignment horizontal="center" vertical="center"/>
    </xf>
    <xf numFmtId="164" fontId="850" fillId="0" borderId="0" xfId="0" quotePrefix="false" applyFont="true" applyNumberFormat="true">
      <alignment horizontal="center" vertical="center"/>
    </xf>
    <xf numFmtId="165" fontId="851" fillId="0" borderId="0" xfId="0" quotePrefix="false" applyFont="true" applyNumberFormat="true">
      <alignment horizontal="center" vertical="center"/>
    </xf>
    <xf numFmtId="164" fontId="852" fillId="0" borderId="0" xfId="0" quotePrefix="false" applyFont="true" applyNumberFormat="true">
      <alignment horizontal="center" vertical="center"/>
    </xf>
    <xf numFmtId="164" fontId="853" fillId="0" borderId="0" xfId="0" quotePrefix="false" applyFont="true" applyNumberFormat="true">
      <alignment horizontal="center" vertical="center" wrapText="true"/>
    </xf>
    <xf numFmtId="4" fontId="854" fillId="0" borderId="0" xfId="0" quotePrefix="false" applyFont="true" applyNumberFormat="true">
      <alignment horizontal="center" vertical="center"/>
    </xf>
    <xf numFmtId="164" fontId="855" fillId="0" borderId="0" xfId="0" quotePrefix="false" applyFont="true" applyNumberFormat="true">
      <alignment horizontal="center" vertical="center"/>
    </xf>
    <xf numFmtId="0" fontId="856" fillId="0" borderId="0" xfId="0" quotePrefix="false" applyFont="true">
      <alignment horizontal="center" vertical="center" wrapText="true"/>
    </xf>
    <xf numFmtId="4" fontId="857" fillId="0" borderId="0" xfId="0" quotePrefix="false" applyFont="true" applyNumberFormat="true">
      <alignment horizontal="center" vertical="center"/>
    </xf>
    <xf numFmtId="164" fontId="858" fillId="0" borderId="0" xfId="0" quotePrefix="false" applyFont="true" applyNumberFormat="true">
      <alignment horizontal="center" vertical="center"/>
    </xf>
    <xf numFmtId="164" fontId="859" fillId="0" borderId="0" xfId="0" quotePrefix="false" applyFont="true" applyNumberFormat="true">
      <alignment horizontal="center" vertical="center"/>
    </xf>
    <xf numFmtId="165" fontId="860" fillId="0" borderId="0" xfId="0" quotePrefix="false" applyFont="true" applyNumberFormat="true">
      <alignment horizontal="center" vertical="center"/>
    </xf>
    <xf numFmtId="164" fontId="861" fillId="0" borderId="0" xfId="0" quotePrefix="false" applyFont="true" applyNumberFormat="true">
      <alignment horizontal="center" vertical="center"/>
    </xf>
    <xf numFmtId="164" fontId="862" fillId="0" borderId="0" xfId="0" quotePrefix="false" applyFont="true" applyNumberFormat="true">
      <alignment horizontal="center" vertical="center" wrapText="true"/>
    </xf>
    <xf numFmtId="4" fontId="863" fillId="0" borderId="0" xfId="0" quotePrefix="false" applyFont="true" applyNumberFormat="true">
      <alignment horizontal="center" vertical="center"/>
    </xf>
    <xf numFmtId="164" fontId="864" fillId="0" borderId="0" xfId="0" quotePrefix="false" applyFont="true" applyNumberFormat="true">
      <alignment horizontal="center" vertical="center"/>
    </xf>
    <xf numFmtId="0" fontId="865" fillId="0" borderId="0" xfId="0" quotePrefix="false" applyFont="true">
      <alignment horizontal="center" vertical="center" wrapText="true"/>
    </xf>
    <xf numFmtId="4" fontId="866" fillId="0" borderId="0" xfId="0" quotePrefix="false" applyFont="true" applyNumberFormat="true">
      <alignment horizontal="center" vertical="center"/>
    </xf>
    <xf numFmtId="164" fontId="867" fillId="0" borderId="0" xfId="0" quotePrefix="false" applyFont="true" applyNumberFormat="true">
      <alignment horizontal="center" vertical="center"/>
    </xf>
    <xf numFmtId="164" fontId="868" fillId="0" borderId="0" xfId="0" quotePrefix="false" applyFont="true" applyNumberFormat="true">
      <alignment horizontal="center" vertical="center"/>
    </xf>
    <xf numFmtId="165" fontId="869" fillId="0" borderId="0" xfId="0" quotePrefix="false" applyFont="true" applyNumberFormat="true">
      <alignment horizontal="center" vertical="center"/>
    </xf>
    <xf numFmtId="164" fontId="870" fillId="0" borderId="0" xfId="0" quotePrefix="false" applyFont="true" applyNumberFormat="true">
      <alignment horizontal="center" vertical="center"/>
    </xf>
    <xf numFmtId="164" fontId="871" fillId="0" borderId="0" xfId="0" quotePrefix="false" applyFont="true" applyNumberFormat="true">
      <alignment horizontal="center" vertical="center" wrapText="true"/>
    </xf>
    <xf numFmtId="4" fontId="872" fillId="0" borderId="0" xfId="0" quotePrefix="false" applyFont="true" applyNumberFormat="true">
      <alignment horizontal="center" vertical="center"/>
    </xf>
    <xf numFmtId="164" fontId="873" fillId="0" borderId="0" xfId="0" quotePrefix="false" applyFont="true" applyNumberFormat="true">
      <alignment horizontal="center" vertical="center"/>
    </xf>
    <xf numFmtId="0" fontId="874" fillId="0" borderId="0" xfId="0" quotePrefix="false" applyFont="true">
      <alignment horizontal="center" vertical="center" wrapText="true"/>
    </xf>
    <xf numFmtId="4" fontId="875" fillId="0" borderId="0" xfId="0" quotePrefix="false" applyFont="true" applyNumberFormat="true">
      <alignment horizontal="center" vertical="center"/>
    </xf>
    <xf numFmtId="164" fontId="876" fillId="0" borderId="0" xfId="0" quotePrefix="false" applyFont="true" applyNumberFormat="true">
      <alignment horizontal="center" vertical="center"/>
    </xf>
    <xf numFmtId="164" fontId="877" fillId="0" borderId="0" xfId="0" quotePrefix="false" applyFont="true" applyNumberFormat="true">
      <alignment horizontal="center" vertical="center"/>
    </xf>
    <xf numFmtId="165" fontId="878" fillId="0" borderId="0" xfId="0" quotePrefix="false" applyFont="true" applyNumberFormat="true">
      <alignment horizontal="center" vertical="center"/>
    </xf>
    <xf numFmtId="164" fontId="879" fillId="0" borderId="0" xfId="0" quotePrefix="false" applyFont="true" applyNumberFormat="true">
      <alignment horizontal="center" vertical="center"/>
    </xf>
    <xf numFmtId="164" fontId="880" fillId="0" borderId="0" xfId="0" quotePrefix="false" applyFont="true" applyNumberFormat="true">
      <alignment horizontal="center" vertical="center" wrapText="true"/>
    </xf>
    <xf numFmtId="4" fontId="881" fillId="0" borderId="0" xfId="0" quotePrefix="false" applyFont="true" applyNumberFormat="true">
      <alignment horizontal="center" vertical="center"/>
    </xf>
    <xf numFmtId="164" fontId="882" fillId="0" borderId="0" xfId="0" quotePrefix="false" applyFont="true" applyNumberFormat="true">
      <alignment horizontal="center" vertical="center"/>
    </xf>
    <xf numFmtId="0" fontId="883" fillId="0" borderId="0" xfId="0" quotePrefix="false" applyFont="true">
      <alignment horizontal="center" vertical="center" wrapText="true"/>
    </xf>
    <xf numFmtId="4" fontId="884" fillId="0" borderId="0" xfId="0" quotePrefix="false" applyFont="true" applyNumberFormat="true">
      <alignment horizontal="center" vertical="center"/>
    </xf>
    <xf numFmtId="164" fontId="885" fillId="0" borderId="0" xfId="0" quotePrefix="false" applyFont="true" applyNumberFormat="true">
      <alignment horizontal="center" vertical="center"/>
    </xf>
    <xf numFmtId="164" fontId="886" fillId="0" borderId="0" xfId="0" quotePrefix="false" applyFont="true" applyNumberFormat="true">
      <alignment horizontal="center" vertical="center"/>
    </xf>
    <xf numFmtId="165" fontId="887" fillId="0" borderId="0" xfId="0" quotePrefix="false" applyFont="true" applyNumberFormat="true">
      <alignment horizontal="center" vertical="center"/>
    </xf>
    <xf numFmtId="164" fontId="888" fillId="0" borderId="0" xfId="0" quotePrefix="false" applyFont="true" applyNumberFormat="true">
      <alignment horizontal="center" vertical="center"/>
    </xf>
    <xf numFmtId="164" fontId="889" fillId="0" borderId="0" xfId="0" quotePrefix="false" applyFont="true" applyNumberFormat="true">
      <alignment horizontal="center" vertical="center" wrapText="true"/>
    </xf>
    <xf numFmtId="4" fontId="890" fillId="0" borderId="0" xfId="0" quotePrefix="false" applyFont="true" applyNumberFormat="true">
      <alignment horizontal="center" vertical="center"/>
    </xf>
    <xf numFmtId="164" fontId="891" fillId="0" borderId="0" xfId="0" quotePrefix="false" applyFont="true" applyNumberFormat="true">
      <alignment horizontal="center" vertical="center"/>
    </xf>
    <xf numFmtId="0" fontId="892" fillId="0" borderId="0" xfId="0" quotePrefix="false" applyFont="true">
      <alignment horizontal="center" vertical="center" wrapText="true"/>
    </xf>
    <xf numFmtId="4" fontId="893" fillId="0" borderId="0" xfId="0" quotePrefix="false" applyFont="true" applyNumberFormat="true">
      <alignment horizontal="center" vertical="center"/>
    </xf>
    <xf numFmtId="164" fontId="894" fillId="0" borderId="0" xfId="0" quotePrefix="false" applyFont="true" applyNumberFormat="true">
      <alignment horizontal="center" vertical="center"/>
    </xf>
    <xf numFmtId="164" fontId="895" fillId="0" borderId="0" xfId="0" quotePrefix="false" applyFont="true" applyNumberFormat="true">
      <alignment horizontal="center" vertical="center"/>
    </xf>
    <xf numFmtId="165" fontId="896" fillId="0" borderId="0" xfId="0" quotePrefix="false" applyFont="true" applyNumberFormat="true">
      <alignment horizontal="center" vertical="center"/>
    </xf>
    <xf numFmtId="164" fontId="897" fillId="0" borderId="0" xfId="0" quotePrefix="false" applyFont="true" applyNumberFormat="true">
      <alignment horizontal="center" vertical="center"/>
    </xf>
    <xf numFmtId="164" fontId="898" fillId="0" borderId="0" xfId="0" quotePrefix="false" applyFont="true" applyNumberFormat="true">
      <alignment horizontal="center" vertical="center" wrapText="true"/>
    </xf>
    <xf numFmtId="4" fontId="899" fillId="0" borderId="0" xfId="0" quotePrefix="false" applyFont="true" applyNumberFormat="true">
      <alignment horizontal="center" vertical="center"/>
    </xf>
    <xf numFmtId="164" fontId="900" fillId="0" borderId="0" xfId="0" quotePrefix="false" applyFont="true" applyNumberFormat="true">
      <alignment horizontal="center" vertical="center"/>
    </xf>
    <xf numFmtId="0" fontId="901" fillId="0" borderId="0" xfId="0" quotePrefix="false" applyFont="true">
      <alignment horizontal="center" vertical="center" wrapText="true"/>
    </xf>
    <xf numFmtId="4" fontId="902" fillId="0" borderId="0" xfId="0" quotePrefix="false" applyFont="true" applyNumberFormat="true">
      <alignment horizontal="center" vertical="center"/>
    </xf>
    <xf numFmtId="164" fontId="903" fillId="0" borderId="0" xfId="0" quotePrefix="false" applyFont="true" applyNumberFormat="true">
      <alignment horizontal="center" vertical="center"/>
    </xf>
    <xf numFmtId="164" fontId="904" fillId="0" borderId="0" xfId="0" quotePrefix="false" applyFont="true" applyNumberFormat="true">
      <alignment horizontal="center" vertical="center"/>
    </xf>
    <xf numFmtId="165" fontId="905" fillId="0" borderId="0" xfId="0" quotePrefix="false" applyFont="true" applyNumberFormat="true">
      <alignment horizontal="center" vertical="center"/>
    </xf>
    <xf numFmtId="164" fontId="906" fillId="0" borderId="0" xfId="0" quotePrefix="false" applyFont="true" applyNumberFormat="true">
      <alignment horizontal="center" vertical="center"/>
    </xf>
    <xf numFmtId="164" fontId="907" fillId="0" borderId="0" xfId="0" quotePrefix="false" applyFont="true" applyNumberFormat="true">
      <alignment horizontal="center" vertical="center" wrapText="true"/>
    </xf>
    <xf numFmtId="4" fontId="908" fillId="0" borderId="0" xfId="0" quotePrefix="false" applyFont="true" applyNumberFormat="true">
      <alignment horizontal="center" vertical="center"/>
    </xf>
    <xf numFmtId="164" fontId="909" fillId="0" borderId="0" xfId="0" quotePrefix="false" applyFont="true" applyNumberFormat="true">
      <alignment horizontal="center" vertical="center"/>
    </xf>
    <xf numFmtId="0" fontId="910" fillId="0" borderId="0" xfId="0" quotePrefix="false" applyFont="true">
      <alignment horizontal="center" vertical="center" wrapText="true"/>
    </xf>
    <xf numFmtId="4" fontId="911" fillId="0" borderId="0" xfId="0" quotePrefix="false" applyFont="true" applyNumberFormat="true">
      <alignment horizontal="center" vertical="center"/>
    </xf>
    <xf numFmtId="164" fontId="912" fillId="0" borderId="0" xfId="0" quotePrefix="false" applyFont="true" applyNumberFormat="true">
      <alignment horizontal="center" vertical="center"/>
    </xf>
    <xf numFmtId="164" fontId="913" fillId="0" borderId="0" xfId="0" quotePrefix="false" applyFont="true" applyNumberFormat="true">
      <alignment horizontal="center" vertical="center"/>
    </xf>
    <xf numFmtId="165" fontId="914" fillId="0" borderId="0" xfId="0" quotePrefix="false" applyFont="true" applyNumberFormat="true">
      <alignment horizontal="center" vertical="center"/>
    </xf>
    <xf numFmtId="164" fontId="915" fillId="0" borderId="0" xfId="0" quotePrefix="false" applyFont="true" applyNumberFormat="true">
      <alignment horizontal="center" vertical="center"/>
    </xf>
    <xf numFmtId="164" fontId="916" fillId="0" borderId="0" xfId="0" quotePrefix="false" applyFont="true" applyNumberFormat="true">
      <alignment horizontal="center" vertical="center" wrapText="true"/>
    </xf>
    <xf numFmtId="4" fontId="917" fillId="0" borderId="0" xfId="0" quotePrefix="false" applyFont="true" applyNumberFormat="true">
      <alignment horizontal="center" vertical="center"/>
    </xf>
    <xf numFmtId="164" fontId="918" fillId="0" borderId="0" xfId="0" quotePrefix="false" applyFont="true" applyNumberFormat="true">
      <alignment horizontal="center" vertical="center"/>
    </xf>
    <xf numFmtId="0" fontId="919" fillId="0" borderId="0" xfId="0" quotePrefix="false" applyFont="true">
      <alignment horizontal="center" vertical="center" wrapText="true"/>
    </xf>
    <xf numFmtId="4" fontId="920" fillId="0" borderId="0" xfId="0" quotePrefix="false" applyFont="true" applyNumberFormat="true">
      <alignment horizontal="center" vertical="center"/>
    </xf>
    <xf numFmtId="164" fontId="921" fillId="0" borderId="0" xfId="0" quotePrefix="false" applyFont="true" applyNumberFormat="true">
      <alignment horizontal="center" vertical="center"/>
    </xf>
    <xf numFmtId="164" fontId="922" fillId="0" borderId="0" xfId="0" quotePrefix="false" applyFont="true" applyNumberFormat="true">
      <alignment horizontal="center" vertical="center"/>
    </xf>
    <xf numFmtId="165" fontId="923" fillId="0" borderId="0" xfId="0" quotePrefix="false" applyFont="true" applyNumberFormat="true">
      <alignment horizontal="center" vertical="center"/>
    </xf>
    <xf numFmtId="164" fontId="924" fillId="0" borderId="0" xfId="0" quotePrefix="false" applyFont="true" applyNumberFormat="true">
      <alignment horizontal="center" vertical="center"/>
    </xf>
    <xf numFmtId="164" fontId="925" fillId="0" borderId="0" xfId="0" quotePrefix="false" applyFont="true" applyNumberFormat="true">
      <alignment horizontal="center" vertical="center" wrapText="true"/>
    </xf>
    <xf numFmtId="4" fontId="926" fillId="0" borderId="0" xfId="0" quotePrefix="false" applyFont="true" applyNumberFormat="true">
      <alignment horizontal="center" vertical="center"/>
    </xf>
    <xf numFmtId="164" fontId="927" fillId="0" borderId="0" xfId="0" quotePrefix="false" applyFont="true" applyNumberFormat="true">
      <alignment horizontal="center" vertical="center"/>
    </xf>
    <xf numFmtId="0" fontId="928" fillId="0" borderId="0" xfId="0" quotePrefix="false" applyFont="true">
      <alignment horizontal="center" vertical="center" wrapText="true"/>
    </xf>
    <xf numFmtId="4" fontId="929" fillId="0" borderId="0" xfId="0" quotePrefix="false" applyFont="true" applyNumberFormat="true">
      <alignment horizontal="center" vertical="center"/>
    </xf>
    <xf numFmtId="164" fontId="930" fillId="0" borderId="0" xfId="0" quotePrefix="false" applyFont="true" applyNumberFormat="true">
      <alignment horizontal="center" vertical="center"/>
    </xf>
    <xf numFmtId="164" fontId="931" fillId="0" borderId="0" xfId="0" quotePrefix="false" applyFont="true" applyNumberFormat="true">
      <alignment horizontal="center" vertical="center"/>
    </xf>
    <xf numFmtId="165" fontId="932" fillId="0" borderId="0" xfId="0" quotePrefix="false" applyFont="true" applyNumberFormat="true">
      <alignment horizontal="center" vertical="center"/>
    </xf>
    <xf numFmtId="164" fontId="933" fillId="0" borderId="0" xfId="0" quotePrefix="false" applyFont="true" applyNumberFormat="true">
      <alignment horizontal="center" vertical="center"/>
    </xf>
    <xf numFmtId="164" fontId="934" fillId="0" borderId="0" xfId="0" quotePrefix="false" applyFont="true" applyNumberFormat="true">
      <alignment horizontal="center" vertical="center" wrapText="true"/>
    </xf>
    <xf numFmtId="4" fontId="935" fillId="0" borderId="0" xfId="0" quotePrefix="false" applyFont="true" applyNumberFormat="true">
      <alignment horizontal="center" vertical="center"/>
    </xf>
    <xf numFmtId="164" fontId="936" fillId="0" borderId="0" xfId="0" quotePrefix="false" applyFont="true" applyNumberFormat="true">
      <alignment horizontal="center" vertical="center"/>
    </xf>
    <xf numFmtId="0" fontId="937" fillId="0" borderId="0" xfId="0" quotePrefix="false" applyFont="true">
      <alignment horizontal="center" vertical="center" wrapText="true"/>
    </xf>
    <xf numFmtId="4" fontId="938" fillId="0" borderId="0" xfId="0" quotePrefix="false" applyFont="true" applyNumberFormat="true">
      <alignment horizontal="center" vertical="center"/>
    </xf>
    <xf numFmtId="164" fontId="939" fillId="0" borderId="0" xfId="0" quotePrefix="false" applyFont="true" applyNumberFormat="true">
      <alignment horizontal="center" vertical="center"/>
    </xf>
    <xf numFmtId="164" fontId="940" fillId="0" borderId="0" xfId="0" quotePrefix="false" applyFont="true" applyNumberFormat="true">
      <alignment horizontal="center" vertical="center"/>
    </xf>
    <xf numFmtId="165" fontId="941" fillId="0" borderId="0" xfId="0" quotePrefix="false" applyFont="true" applyNumberFormat="true">
      <alignment horizontal="center" vertical="center"/>
    </xf>
    <xf numFmtId="164" fontId="942" fillId="0" borderId="0" xfId="0" quotePrefix="false" applyFont="true" applyNumberFormat="true">
      <alignment horizontal="center" vertical="center"/>
    </xf>
    <xf numFmtId="164" fontId="943" fillId="0" borderId="0" xfId="0" quotePrefix="false" applyFont="true" applyNumberFormat="true">
      <alignment horizontal="center" vertical="center" wrapText="true"/>
    </xf>
    <xf numFmtId="4" fontId="944" fillId="0" borderId="0" xfId="0" quotePrefix="false" applyFont="true" applyNumberFormat="true">
      <alignment horizontal="center" vertical="center"/>
    </xf>
    <xf numFmtId="164" fontId="945" fillId="0" borderId="0" xfId="0" quotePrefix="false" applyFont="true" applyNumberFormat="true">
      <alignment horizontal="center" vertical="center"/>
    </xf>
    <xf numFmtId="0" fontId="946" fillId="0" borderId="0" xfId="0" quotePrefix="false" applyFont="true">
      <alignment horizontal="center" vertical="center" wrapText="true"/>
    </xf>
    <xf numFmtId="4" fontId="947" fillId="0" borderId="0" xfId="0" quotePrefix="false" applyFont="true" applyNumberFormat="true">
      <alignment horizontal="center" vertical="center"/>
    </xf>
    <xf numFmtId="164" fontId="948" fillId="0" borderId="0" xfId="0" quotePrefix="false" applyFont="true" applyNumberFormat="true">
      <alignment horizontal="center" vertical="center"/>
    </xf>
    <xf numFmtId="164" fontId="949" fillId="0" borderId="0" xfId="0" quotePrefix="false" applyFont="true" applyNumberFormat="true">
      <alignment horizontal="center" vertical="center"/>
    </xf>
    <xf numFmtId="165" fontId="950" fillId="0" borderId="0" xfId="0" quotePrefix="false" applyFont="true" applyNumberFormat="true">
      <alignment horizontal="center" vertical="center"/>
    </xf>
    <xf numFmtId="164" fontId="951" fillId="0" borderId="0" xfId="0" quotePrefix="false" applyFont="true" applyNumberFormat="true">
      <alignment horizontal="center" vertical="center"/>
    </xf>
    <xf numFmtId="164" fontId="952" fillId="0" borderId="0" xfId="0" quotePrefix="false" applyFont="true" applyNumberFormat="true">
      <alignment horizontal="center" vertical="center" wrapText="true"/>
    </xf>
    <xf numFmtId="4" fontId="953" fillId="0" borderId="0" xfId="0" quotePrefix="false" applyFont="true" applyNumberFormat="true">
      <alignment horizontal="center" vertical="center"/>
    </xf>
    <xf numFmtId="164" fontId="954" fillId="0" borderId="0" xfId="0" quotePrefix="false" applyFont="true" applyNumberFormat="true">
      <alignment horizontal="center" vertical="center"/>
    </xf>
    <xf numFmtId="0" fontId="955" fillId="0" borderId="0" xfId="0" quotePrefix="false" applyFont="true">
      <alignment horizontal="center" vertical="center" wrapText="true"/>
    </xf>
    <xf numFmtId="4" fontId="956" fillId="0" borderId="0" xfId="0" quotePrefix="false" applyFont="true" applyNumberFormat="true">
      <alignment horizontal="center" vertical="center"/>
    </xf>
    <xf numFmtId="164" fontId="957" fillId="0" borderId="0" xfId="0" quotePrefix="false" applyFont="true" applyNumberFormat="true">
      <alignment horizontal="center" vertical="center"/>
    </xf>
    <xf numFmtId="164" fontId="958" fillId="0" borderId="0" xfId="0" quotePrefix="false" applyFont="true" applyNumberFormat="true">
      <alignment horizontal="center" vertical="center"/>
    </xf>
    <xf numFmtId="165" fontId="959" fillId="0" borderId="0" xfId="0" quotePrefix="false" applyFont="true" applyNumberFormat="true">
      <alignment horizontal="center" vertical="center"/>
    </xf>
    <xf numFmtId="164" fontId="960" fillId="0" borderId="0" xfId="0" quotePrefix="false" applyFont="true" applyNumberFormat="true">
      <alignment horizontal="center" vertical="center"/>
    </xf>
    <xf numFmtId="164" fontId="961" fillId="0" borderId="0" xfId="0" quotePrefix="false" applyFont="true" applyNumberFormat="true">
      <alignment horizontal="center" vertical="center" wrapText="true"/>
    </xf>
    <xf numFmtId="4" fontId="962" fillId="0" borderId="0" xfId="0" quotePrefix="false" applyFont="true" applyNumberFormat="true">
      <alignment horizontal="center" vertical="center"/>
    </xf>
    <xf numFmtId="164" fontId="963" fillId="0" borderId="0" xfId="0" quotePrefix="false" applyFont="true" applyNumberFormat="true">
      <alignment horizontal="center" vertical="center"/>
    </xf>
    <xf numFmtId="0" fontId="964" fillId="0" borderId="0" xfId="0" quotePrefix="false" applyFont="true">
      <alignment horizontal="center" vertical="center" wrapText="true"/>
    </xf>
    <xf numFmtId="4" fontId="965" fillId="0" borderId="0" xfId="0" quotePrefix="false" applyFont="true" applyNumberFormat="true">
      <alignment horizontal="center" vertical="center"/>
    </xf>
    <xf numFmtId="164" fontId="966" fillId="0" borderId="0" xfId="0" quotePrefix="false" applyFont="true" applyNumberFormat="true">
      <alignment horizontal="center" vertical="center"/>
    </xf>
    <xf numFmtId="164" fontId="967" fillId="0" borderId="0" xfId="0" quotePrefix="false" applyFont="true" applyNumberFormat="true">
      <alignment horizontal="center" vertical="center"/>
    </xf>
    <xf numFmtId="165" fontId="968" fillId="0" borderId="0" xfId="0" quotePrefix="false" applyFont="true" applyNumberFormat="true">
      <alignment horizontal="center" vertical="center"/>
    </xf>
    <xf numFmtId="164" fontId="969" fillId="0" borderId="0" xfId="0" quotePrefix="false" applyFont="true" applyNumberFormat="true">
      <alignment horizontal="center" vertical="center"/>
    </xf>
    <xf numFmtId="164" fontId="970" fillId="0" borderId="0" xfId="0" quotePrefix="false" applyFont="true" applyNumberFormat="true">
      <alignment horizontal="center" vertical="center" wrapText="true"/>
    </xf>
    <xf numFmtId="4" fontId="971" fillId="0" borderId="0" xfId="0" quotePrefix="false" applyFont="true" applyNumberFormat="true">
      <alignment horizontal="center" vertical="center"/>
    </xf>
    <xf numFmtId="164" fontId="972" fillId="0" borderId="0" xfId="0" quotePrefix="false" applyFont="true" applyNumberFormat="true">
      <alignment horizontal="center" vertical="center"/>
    </xf>
    <xf numFmtId="0" fontId="973" fillId="0" borderId="0" xfId="0" quotePrefix="false" applyFont="true">
      <alignment horizontal="center" vertical="center" wrapText="true"/>
    </xf>
    <xf numFmtId="4" fontId="974" fillId="0" borderId="0" xfId="0" quotePrefix="false" applyFont="true" applyNumberFormat="true">
      <alignment horizontal="center" vertical="center"/>
    </xf>
    <xf numFmtId="164" fontId="975" fillId="0" borderId="0" xfId="0" quotePrefix="false" applyFont="true" applyNumberFormat="true">
      <alignment horizontal="center" vertical="center"/>
    </xf>
    <xf numFmtId="164" fontId="976" fillId="0" borderId="0" xfId="0" quotePrefix="false" applyFont="true" applyNumberFormat="true">
      <alignment horizontal="center" vertical="center"/>
    </xf>
    <xf numFmtId="165" fontId="977" fillId="0" borderId="0" xfId="0" quotePrefix="false" applyFont="true" applyNumberFormat="true">
      <alignment horizontal="center" vertical="center"/>
    </xf>
    <xf numFmtId="164" fontId="978" fillId="0" borderId="0" xfId="0" quotePrefix="false" applyFont="true" applyNumberFormat="true">
      <alignment horizontal="center" vertical="center"/>
    </xf>
    <xf numFmtId="164" fontId="979" fillId="0" borderId="0" xfId="0" quotePrefix="false" applyFont="true" applyNumberFormat="true">
      <alignment horizontal="center" vertical="center" wrapText="true"/>
    </xf>
    <xf numFmtId="4" fontId="980" fillId="0" borderId="0" xfId="0" quotePrefix="false" applyFont="true" applyNumberFormat="true">
      <alignment horizontal="center" vertical="center"/>
    </xf>
    <xf numFmtId="164" fontId="981" fillId="0" borderId="0" xfId="0" quotePrefix="false" applyFont="true" applyNumberFormat="true">
      <alignment horizontal="center" vertical="center"/>
    </xf>
    <xf numFmtId="164" fontId="982" fillId="0" borderId="0" xfId="0" quotePrefix="false" applyFont="true" applyNumberFormat="true">
      <alignment horizontal="center" vertical="center" wrapText="true"/>
    </xf>
    <xf numFmtId="0" fontId="98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98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4" fillId="0" borderId="0" xfId="0" quotePrefix="false" applyFont="true">
      <alignment horizontal="center" vertical="center" wrapText="true"/>
    </xf>
    <xf numFmtId="4" fontId="985" fillId="0" borderId="0" xfId="0" quotePrefix="false" applyFont="true" applyNumberFormat="true">
      <alignment horizontal="center" vertical="center"/>
    </xf>
    <xf numFmtId="164" fontId="986" fillId="0" borderId="0" xfId="0" quotePrefix="false" applyFont="true" applyNumberFormat="true">
      <alignment horizontal="center" vertical="center"/>
    </xf>
    <xf numFmtId="164" fontId="987" fillId="0" borderId="0" xfId="0" quotePrefix="false" applyFont="true" applyNumberFormat="true">
      <alignment horizontal="center" vertical="center"/>
    </xf>
    <xf numFmtId="165" fontId="988" fillId="0" borderId="0" xfId="0" quotePrefix="false" applyFont="true" applyNumberFormat="true">
      <alignment horizontal="center" vertical="center"/>
    </xf>
    <xf numFmtId="164" fontId="989" fillId="0" borderId="0" xfId="0" quotePrefix="false" applyFont="true" applyNumberFormat="true">
      <alignment horizontal="center" vertical="center"/>
    </xf>
    <xf numFmtId="164" fontId="990" fillId="0" borderId="0" xfId="0" quotePrefix="false" applyFont="true" applyNumberFormat="true">
      <alignment horizontal="center" vertical="center" wrapText="true"/>
    </xf>
    <xf numFmtId="4" fontId="991" fillId="0" borderId="0" xfId="0" quotePrefix="false" applyFont="true" applyNumberFormat="true">
      <alignment horizontal="center" vertical="center"/>
    </xf>
    <xf numFmtId="164" fontId="992" fillId="0" borderId="0" xfId="0" quotePrefix="false" applyFont="true" applyNumberFormat="true">
      <alignment horizontal="center" vertical="center"/>
    </xf>
    <xf numFmtId="0" fontId="993" fillId="0" borderId="0" xfId="0" quotePrefix="false" applyFont="true">
      <alignment horizontal="center" vertical="center" wrapText="true"/>
    </xf>
    <xf numFmtId="4" fontId="994" fillId="0" borderId="0" xfId="0" quotePrefix="false" applyFont="true" applyNumberFormat="true">
      <alignment horizontal="center" vertical="center"/>
    </xf>
    <xf numFmtId="164" fontId="995" fillId="0" borderId="0" xfId="0" quotePrefix="false" applyFont="true" applyNumberFormat="true">
      <alignment horizontal="center" vertical="center"/>
    </xf>
    <xf numFmtId="164" fontId="996" fillId="0" borderId="0" xfId="0" quotePrefix="false" applyFont="true" applyNumberFormat="true">
      <alignment horizontal="center" vertical="center"/>
    </xf>
    <xf numFmtId="165" fontId="997" fillId="0" borderId="0" xfId="0" quotePrefix="false" applyFont="true" applyNumberFormat="true">
      <alignment horizontal="center" vertical="center"/>
    </xf>
    <xf numFmtId="164" fontId="998" fillId="0" borderId="0" xfId="0" quotePrefix="false" applyFont="true" applyNumberFormat="true">
      <alignment horizontal="center" vertical="center"/>
    </xf>
    <xf numFmtId="164" fontId="999" fillId="0" borderId="0" xfId="0" quotePrefix="false" applyFont="true" applyNumberFormat="true">
      <alignment horizontal="center" vertical="center" wrapText="true"/>
    </xf>
    <xf numFmtId="4" fontId="1000" fillId="0" borderId="0" xfId="0" quotePrefix="false" applyFont="true" applyNumberFormat="true">
      <alignment horizontal="center" vertical="center"/>
    </xf>
    <xf numFmtId="164" fontId="1001" fillId="0" borderId="0" xfId="0" quotePrefix="false" applyFont="true" applyNumberFormat="true">
      <alignment horizontal="center" vertical="center"/>
    </xf>
    <xf numFmtId="0" fontId="1002" fillId="0" borderId="0" xfId="0" quotePrefix="false" applyFont="true">
      <alignment horizontal="center" vertical="center" wrapText="true"/>
    </xf>
    <xf numFmtId="4" fontId="1003" fillId="0" borderId="0" xfId="0" quotePrefix="false" applyFont="true" applyNumberFormat="true">
      <alignment horizontal="center" vertical="center"/>
    </xf>
    <xf numFmtId="164" fontId="1004" fillId="0" borderId="0" xfId="0" quotePrefix="false" applyFont="true" applyNumberFormat="true">
      <alignment horizontal="center" vertical="center"/>
    </xf>
    <xf numFmtId="164" fontId="1005" fillId="0" borderId="0" xfId="0" quotePrefix="false" applyFont="true" applyNumberFormat="true">
      <alignment horizontal="center" vertical="center"/>
    </xf>
    <xf numFmtId="165" fontId="1006" fillId="0" borderId="0" xfId="0" quotePrefix="false" applyFont="true" applyNumberFormat="true">
      <alignment horizontal="center" vertical="center"/>
    </xf>
    <xf numFmtId="164" fontId="1007" fillId="0" borderId="0" xfId="0" quotePrefix="false" applyFont="true" applyNumberFormat="true">
      <alignment horizontal="center" vertical="center"/>
    </xf>
    <xf numFmtId="164" fontId="1008" fillId="0" borderId="0" xfId="0" quotePrefix="false" applyFont="true" applyNumberFormat="true">
      <alignment horizontal="center" vertical="center" wrapText="true"/>
    </xf>
    <xf numFmtId="4" fontId="1009" fillId="0" borderId="0" xfId="0" quotePrefix="false" applyFont="true" applyNumberFormat="true">
      <alignment horizontal="center" vertical="center"/>
    </xf>
    <xf numFmtId="164" fontId="1010" fillId="0" borderId="0" xfId="0" quotePrefix="false" applyFont="true" applyNumberFormat="true">
      <alignment horizontal="center" vertical="center"/>
    </xf>
    <xf numFmtId="0" fontId="1011" fillId="0" borderId="0" xfId="0" quotePrefix="false" applyFont="true">
      <alignment horizontal="center" vertical="center" wrapText="true"/>
    </xf>
    <xf numFmtId="4" fontId="1012" fillId="0" borderId="0" xfId="0" quotePrefix="false" applyFont="true" applyNumberFormat="true">
      <alignment horizontal="center" vertical="center"/>
    </xf>
    <xf numFmtId="164" fontId="1013" fillId="0" borderId="0" xfId="0" quotePrefix="false" applyFont="true" applyNumberFormat="true">
      <alignment horizontal="center" vertical="center"/>
    </xf>
    <xf numFmtId="164" fontId="1014" fillId="0" borderId="0" xfId="0" quotePrefix="false" applyFont="true" applyNumberFormat="true">
      <alignment horizontal="center" vertical="center"/>
    </xf>
    <xf numFmtId="165" fontId="1015" fillId="0" borderId="0" xfId="0" quotePrefix="false" applyFont="true" applyNumberFormat="true">
      <alignment horizontal="center" vertical="center"/>
    </xf>
    <xf numFmtId="164" fontId="1016" fillId="0" borderId="0" xfId="0" quotePrefix="false" applyFont="true" applyNumberFormat="true">
      <alignment horizontal="center" vertical="center"/>
    </xf>
    <xf numFmtId="164" fontId="1017" fillId="0" borderId="0" xfId="0" quotePrefix="false" applyFont="true" applyNumberFormat="true">
      <alignment horizontal="center" vertical="center" wrapText="true"/>
    </xf>
    <xf numFmtId="4" fontId="1018" fillId="0" borderId="0" xfId="0" quotePrefix="false" applyFont="true" applyNumberFormat="true">
      <alignment horizontal="center" vertical="center"/>
    </xf>
    <xf numFmtId="164" fontId="1019" fillId="0" borderId="0" xfId="0" quotePrefix="false" applyFont="true" applyNumberFormat="true">
      <alignment horizontal="center" vertical="center"/>
    </xf>
    <xf numFmtId="0" fontId="1020" fillId="0" borderId="0" xfId="0" quotePrefix="false" applyFont="true">
      <alignment horizontal="center" vertical="center" wrapText="true"/>
    </xf>
    <xf numFmtId="4" fontId="1021" fillId="0" borderId="0" xfId="0" quotePrefix="false" applyFont="true" applyNumberFormat="true">
      <alignment horizontal="center" vertical="center"/>
    </xf>
    <xf numFmtId="164" fontId="1022" fillId="0" borderId="0" xfId="0" quotePrefix="false" applyFont="true" applyNumberFormat="true">
      <alignment horizontal="center" vertical="center"/>
    </xf>
    <xf numFmtId="164" fontId="1023" fillId="0" borderId="0" xfId="0" quotePrefix="false" applyFont="true" applyNumberFormat="true">
      <alignment horizontal="center" vertical="center"/>
    </xf>
    <xf numFmtId="165" fontId="1024" fillId="0" borderId="0" xfId="0" quotePrefix="false" applyFont="true" applyNumberFormat="true">
      <alignment horizontal="center" vertical="center"/>
    </xf>
    <xf numFmtId="164" fontId="1025" fillId="0" borderId="0" xfId="0" quotePrefix="false" applyFont="true" applyNumberFormat="true">
      <alignment horizontal="center" vertical="center"/>
    </xf>
    <xf numFmtId="164" fontId="1026" fillId="0" borderId="0" xfId="0" quotePrefix="false" applyFont="true" applyNumberFormat="true">
      <alignment horizontal="center" vertical="center" wrapText="true"/>
    </xf>
    <xf numFmtId="4" fontId="1027" fillId="0" borderId="0" xfId="0" quotePrefix="false" applyFont="true" applyNumberFormat="true">
      <alignment horizontal="center" vertical="center"/>
    </xf>
    <xf numFmtId="164" fontId="1028" fillId="0" borderId="0" xfId="0" quotePrefix="false" applyFont="true" applyNumberFormat="true">
      <alignment horizontal="center" vertical="center"/>
    </xf>
    <xf numFmtId="0" fontId="1029" fillId="0" borderId="0" xfId="0" quotePrefix="false" applyFont="true">
      <alignment horizontal="center" vertical="center" wrapText="true"/>
    </xf>
    <xf numFmtId="4" fontId="1030" fillId="0" borderId="0" xfId="0" quotePrefix="false" applyFont="true" applyNumberFormat="true">
      <alignment horizontal="center" vertical="center"/>
    </xf>
    <xf numFmtId="164" fontId="1031" fillId="0" borderId="0" xfId="0" quotePrefix="false" applyFont="true" applyNumberFormat="true">
      <alignment horizontal="center" vertical="center"/>
    </xf>
    <xf numFmtId="164" fontId="1032" fillId="0" borderId="0" xfId="0" quotePrefix="false" applyFont="true" applyNumberFormat="true">
      <alignment horizontal="center" vertical="center"/>
    </xf>
    <xf numFmtId="165" fontId="1033" fillId="0" borderId="0" xfId="0" quotePrefix="false" applyFont="true" applyNumberFormat="true">
      <alignment horizontal="center" vertical="center"/>
    </xf>
    <xf numFmtId="164" fontId="1034" fillId="0" borderId="0" xfId="0" quotePrefix="false" applyFont="true" applyNumberFormat="true">
      <alignment horizontal="center" vertical="center"/>
    </xf>
    <xf numFmtId="164" fontId="1035" fillId="0" borderId="0" xfId="0" quotePrefix="false" applyFont="true" applyNumberFormat="true">
      <alignment horizontal="center" vertical="center" wrapText="true"/>
    </xf>
    <xf numFmtId="4" fontId="1036" fillId="0" borderId="0" xfId="0" quotePrefix="false" applyFont="true" applyNumberFormat="true">
      <alignment horizontal="center" vertical="center"/>
    </xf>
    <xf numFmtId="164" fontId="1037" fillId="0" borderId="0" xfId="0" quotePrefix="false" applyFont="true" applyNumberFormat="true">
      <alignment horizontal="center" vertical="center"/>
    </xf>
    <xf numFmtId="0" fontId="1038" fillId="0" borderId="0" xfId="0" quotePrefix="false" applyFont="true">
      <alignment horizontal="center" vertical="center" wrapText="true"/>
    </xf>
    <xf numFmtId="4" fontId="1039" fillId="0" borderId="0" xfId="0" quotePrefix="false" applyFont="true" applyNumberFormat="true">
      <alignment horizontal="center" vertical="center"/>
    </xf>
    <xf numFmtId="164" fontId="1040" fillId="0" borderId="0" xfId="0" quotePrefix="false" applyFont="true" applyNumberFormat="true">
      <alignment horizontal="center" vertical="center"/>
    </xf>
    <xf numFmtId="164" fontId="1041" fillId="0" borderId="0" xfId="0" quotePrefix="false" applyFont="true" applyNumberFormat="true">
      <alignment horizontal="center" vertical="center"/>
    </xf>
    <xf numFmtId="165" fontId="1042" fillId="0" borderId="0" xfId="0" quotePrefix="false" applyFont="true" applyNumberFormat="true">
      <alignment horizontal="center" vertical="center"/>
    </xf>
    <xf numFmtId="164" fontId="1043" fillId="0" borderId="0" xfId="0" quotePrefix="false" applyFont="true" applyNumberFormat="true">
      <alignment horizontal="center" vertical="center"/>
    </xf>
    <xf numFmtId="164" fontId="1044" fillId="0" borderId="0" xfId="0" quotePrefix="false" applyFont="true" applyNumberFormat="true">
      <alignment horizontal="center" vertical="center" wrapText="true"/>
    </xf>
    <xf numFmtId="4" fontId="1045" fillId="0" borderId="0" xfId="0" quotePrefix="false" applyFont="true" applyNumberFormat="true">
      <alignment horizontal="center" vertical="center"/>
    </xf>
    <xf numFmtId="164" fontId="1046" fillId="0" borderId="0" xfId="0" quotePrefix="false" applyFont="true" applyNumberFormat="true">
      <alignment horizontal="center" vertical="center"/>
    </xf>
    <xf numFmtId="164" fontId="1047" fillId="0" borderId="0" xfId="0" quotePrefix="false" applyFont="true" applyNumberFormat="true">
      <alignment horizontal="center" vertical="center" wrapText="true"/>
    </xf>
    <xf numFmtId="0" fontId="104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04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9" fillId="0" borderId="0" xfId="0" quotePrefix="false" applyFont="true">
      <alignment horizontal="center" vertical="center" wrapText="true"/>
    </xf>
    <xf numFmtId="4" fontId="1050" fillId="0" borderId="0" xfId="0" quotePrefix="false" applyFont="true" applyNumberFormat="true">
      <alignment horizontal="center" vertical="center"/>
    </xf>
    <xf numFmtId="164" fontId="1051" fillId="0" borderId="0" xfId="0" quotePrefix="false" applyFont="true" applyNumberFormat="true">
      <alignment horizontal="center" vertical="center"/>
    </xf>
    <xf numFmtId="164" fontId="1052" fillId="0" borderId="0" xfId="0" quotePrefix="false" applyFont="true" applyNumberFormat="true">
      <alignment horizontal="center" vertical="center"/>
    </xf>
    <xf numFmtId="165" fontId="1053" fillId="0" borderId="0" xfId="0" quotePrefix="false" applyFont="true" applyNumberFormat="true">
      <alignment horizontal="center" vertical="center"/>
    </xf>
    <xf numFmtId="164" fontId="1054" fillId="0" borderId="0" xfId="0" quotePrefix="false" applyFont="true" applyNumberFormat="true">
      <alignment horizontal="center" vertical="center"/>
    </xf>
    <xf numFmtId="164" fontId="1055" fillId="0" borderId="0" xfId="0" quotePrefix="false" applyFont="true" applyNumberFormat="true">
      <alignment horizontal="center" vertical="center" wrapText="true"/>
    </xf>
    <xf numFmtId="4" fontId="1056" fillId="0" borderId="0" xfId="0" quotePrefix="false" applyFont="true" applyNumberFormat="true">
      <alignment horizontal="center" vertical="center"/>
    </xf>
    <xf numFmtId="164" fontId="1057" fillId="0" borderId="0" xfId="0" quotePrefix="false" applyFont="true" applyNumberFormat="true">
      <alignment horizontal="center" vertical="center"/>
    </xf>
    <xf numFmtId="0" fontId="1058" fillId="0" borderId="0" xfId="0" quotePrefix="false" applyFont="true">
      <alignment horizontal="center" vertical="center" wrapText="true"/>
    </xf>
    <xf numFmtId="4" fontId="1059" fillId="0" borderId="0" xfId="0" quotePrefix="false" applyFont="true" applyNumberFormat="true">
      <alignment horizontal="center" vertical="center"/>
    </xf>
    <xf numFmtId="164" fontId="1060" fillId="0" borderId="0" xfId="0" quotePrefix="false" applyFont="true" applyNumberFormat="true">
      <alignment horizontal="center" vertical="center"/>
    </xf>
    <xf numFmtId="164" fontId="1061" fillId="0" borderId="0" xfId="0" quotePrefix="false" applyFont="true" applyNumberFormat="true">
      <alignment horizontal="center" vertical="center"/>
    </xf>
    <xf numFmtId="165" fontId="1062" fillId="0" borderId="0" xfId="0" quotePrefix="false" applyFont="true" applyNumberFormat="true">
      <alignment horizontal="center" vertical="center"/>
    </xf>
    <xf numFmtId="164" fontId="1063" fillId="0" borderId="0" xfId="0" quotePrefix="false" applyFont="true" applyNumberFormat="true">
      <alignment horizontal="center" vertical="center"/>
    </xf>
    <xf numFmtId="164" fontId="1064" fillId="0" borderId="0" xfId="0" quotePrefix="false" applyFont="true" applyNumberFormat="true">
      <alignment horizontal="center" vertical="center" wrapText="true"/>
    </xf>
    <xf numFmtId="4" fontId="1065" fillId="0" borderId="0" xfId="0" quotePrefix="false" applyFont="true" applyNumberFormat="true">
      <alignment horizontal="center" vertical="center"/>
    </xf>
    <xf numFmtId="164" fontId="1066" fillId="0" borderId="0" xfId="0" quotePrefix="false" applyFont="true" applyNumberFormat="true">
      <alignment horizontal="center" vertical="center"/>
    </xf>
    <xf numFmtId="0" fontId="1067" fillId="0" borderId="0" xfId="0" quotePrefix="false" applyFont="true">
      <alignment horizontal="center" vertical="center" wrapText="true"/>
    </xf>
    <xf numFmtId="4" fontId="1068" fillId="0" borderId="0" xfId="0" quotePrefix="false" applyFont="true" applyNumberFormat="true">
      <alignment horizontal="center" vertical="center"/>
    </xf>
    <xf numFmtId="164" fontId="1069" fillId="0" borderId="0" xfId="0" quotePrefix="false" applyFont="true" applyNumberFormat="true">
      <alignment horizontal="center" vertical="center"/>
    </xf>
    <xf numFmtId="164" fontId="1070" fillId="0" borderId="0" xfId="0" quotePrefix="false" applyFont="true" applyNumberFormat="true">
      <alignment horizontal="center" vertical="center"/>
    </xf>
    <xf numFmtId="165" fontId="1071" fillId="0" borderId="0" xfId="0" quotePrefix="false" applyFont="true" applyNumberFormat="true">
      <alignment horizontal="center" vertical="center"/>
    </xf>
    <xf numFmtId="164" fontId="1072" fillId="0" borderId="0" xfId="0" quotePrefix="false" applyFont="true" applyNumberFormat="true">
      <alignment horizontal="center" vertical="center"/>
    </xf>
    <xf numFmtId="164" fontId="1073" fillId="0" borderId="0" xfId="0" quotePrefix="false" applyFont="true" applyNumberFormat="true">
      <alignment horizontal="center" vertical="center" wrapText="true"/>
    </xf>
    <xf numFmtId="4" fontId="1074" fillId="0" borderId="0" xfId="0" quotePrefix="false" applyFont="true" applyNumberFormat="true">
      <alignment horizontal="center" vertical="center"/>
    </xf>
    <xf numFmtId="164" fontId="1075" fillId="0" borderId="0" xfId="0" quotePrefix="false" applyFont="true" applyNumberFormat="true">
      <alignment horizontal="center" vertical="center"/>
    </xf>
    <xf numFmtId="0" fontId="1076" fillId="0" borderId="0" xfId="0" quotePrefix="false" applyFont="true">
      <alignment horizontal="center" vertical="center" wrapText="true"/>
    </xf>
    <xf numFmtId="4" fontId="1077" fillId="0" borderId="0" xfId="0" quotePrefix="false" applyFont="true" applyNumberFormat="true">
      <alignment horizontal="center" vertical="center"/>
    </xf>
    <xf numFmtId="164" fontId="1078" fillId="0" borderId="0" xfId="0" quotePrefix="false" applyFont="true" applyNumberFormat="true">
      <alignment horizontal="center" vertical="center"/>
    </xf>
    <xf numFmtId="164" fontId="1079" fillId="0" borderId="0" xfId="0" quotePrefix="false" applyFont="true" applyNumberFormat="true">
      <alignment horizontal="center" vertical="center"/>
    </xf>
    <xf numFmtId="165" fontId="1080" fillId="0" borderId="0" xfId="0" quotePrefix="false" applyFont="true" applyNumberFormat="true">
      <alignment horizontal="center" vertical="center"/>
    </xf>
    <xf numFmtId="164" fontId="1081" fillId="0" borderId="0" xfId="0" quotePrefix="false" applyFont="true" applyNumberFormat="true">
      <alignment horizontal="center" vertical="center"/>
    </xf>
    <xf numFmtId="164" fontId="1082" fillId="0" borderId="0" xfId="0" quotePrefix="false" applyFont="true" applyNumberFormat="true">
      <alignment horizontal="center" vertical="center" wrapText="true"/>
    </xf>
    <xf numFmtId="4" fontId="1083" fillId="0" borderId="0" xfId="0" quotePrefix="false" applyFont="true" applyNumberFormat="true">
      <alignment horizontal="center" vertical="center"/>
    </xf>
    <xf numFmtId="164" fontId="1084" fillId="0" borderId="0" xfId="0" quotePrefix="false" applyFont="true" applyNumberFormat="true">
      <alignment horizontal="center" vertical="center"/>
    </xf>
    <xf numFmtId="0" fontId="1085" fillId="0" borderId="0" xfId="0" quotePrefix="false" applyFont="true">
      <alignment horizontal="center" vertical="center" wrapText="true"/>
    </xf>
    <xf numFmtId="4" fontId="1086" fillId="0" borderId="0" xfId="0" quotePrefix="false" applyFont="true" applyNumberFormat="true">
      <alignment horizontal="center" vertical="center"/>
    </xf>
    <xf numFmtId="164" fontId="1087" fillId="0" borderId="0" xfId="0" quotePrefix="false" applyFont="true" applyNumberFormat="true">
      <alignment horizontal="center" vertical="center"/>
    </xf>
    <xf numFmtId="164" fontId="1088" fillId="0" borderId="0" xfId="0" quotePrefix="false" applyFont="true" applyNumberFormat="true">
      <alignment horizontal="center" vertical="center"/>
    </xf>
    <xf numFmtId="165" fontId="1089" fillId="0" borderId="0" xfId="0" quotePrefix="false" applyFont="true" applyNumberFormat="true">
      <alignment horizontal="center" vertical="center"/>
    </xf>
    <xf numFmtId="164" fontId="1090" fillId="0" borderId="0" xfId="0" quotePrefix="false" applyFont="true" applyNumberFormat="true">
      <alignment horizontal="center" vertical="center"/>
    </xf>
    <xf numFmtId="164" fontId="1091" fillId="0" borderId="0" xfId="0" quotePrefix="false" applyFont="true" applyNumberFormat="true">
      <alignment horizontal="center" vertical="center" wrapText="true"/>
    </xf>
    <xf numFmtId="4" fontId="1092" fillId="0" borderId="0" xfId="0" quotePrefix="false" applyFont="true" applyNumberFormat="true">
      <alignment horizontal="center" vertical="center"/>
    </xf>
    <xf numFmtId="164" fontId="1093" fillId="0" borderId="0" xfId="0" quotePrefix="false" applyFont="true" applyNumberFormat="true">
      <alignment horizontal="center" vertical="center"/>
    </xf>
    <xf numFmtId="164" fontId="1094" fillId="0" borderId="0" xfId="0" quotePrefix="false" applyFont="true" applyNumberFormat="true">
      <alignment horizontal="center" vertical="center" wrapText="true"/>
    </xf>
    <xf numFmtId="0" fontId="109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09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6" fillId="0" borderId="0" xfId="0" quotePrefix="false" applyFont="true">
      <alignment horizontal="center" vertical="center" wrapText="true"/>
    </xf>
    <xf numFmtId="4" fontId="1097" fillId="0" borderId="0" xfId="0" quotePrefix="false" applyFont="true" applyNumberFormat="true">
      <alignment horizontal="center" vertical="center"/>
    </xf>
    <xf numFmtId="164" fontId="1098" fillId="0" borderId="0" xfId="0" quotePrefix="false" applyFont="true" applyNumberFormat="true">
      <alignment horizontal="center" vertical="center"/>
    </xf>
    <xf numFmtId="164" fontId="1099" fillId="0" borderId="0" xfId="0" quotePrefix="false" applyFont="true" applyNumberFormat="true">
      <alignment horizontal="center" vertical="center"/>
    </xf>
    <xf numFmtId="165" fontId="1100" fillId="0" borderId="0" xfId="0" quotePrefix="false" applyFont="true" applyNumberFormat="true">
      <alignment horizontal="center" vertical="center"/>
    </xf>
    <xf numFmtId="164" fontId="1101" fillId="0" borderId="0" xfId="0" quotePrefix="false" applyFont="true" applyNumberFormat="true">
      <alignment horizontal="center" vertical="center"/>
    </xf>
    <xf numFmtId="164" fontId="1102" fillId="0" borderId="0" xfId="0" quotePrefix="false" applyFont="true" applyNumberFormat="true">
      <alignment horizontal="center" vertical="center" wrapText="true"/>
    </xf>
    <xf numFmtId="4" fontId="1103" fillId="0" borderId="0" xfId="0" quotePrefix="false" applyFont="true" applyNumberFormat="true">
      <alignment horizontal="center" vertical="center"/>
    </xf>
    <xf numFmtId="164" fontId="1104" fillId="0" borderId="0" xfId="0" quotePrefix="false" applyFont="true" applyNumberFormat="true">
      <alignment horizontal="center" vertical="center"/>
    </xf>
    <xf numFmtId="0" fontId="1105" fillId="0" borderId="0" xfId="0" quotePrefix="false" applyFont="true">
      <alignment horizontal="center" vertical="center" wrapText="true"/>
    </xf>
    <xf numFmtId="4" fontId="1106" fillId="0" borderId="0" xfId="0" quotePrefix="false" applyFont="true" applyNumberFormat="true">
      <alignment horizontal="center" vertical="center"/>
    </xf>
    <xf numFmtId="164" fontId="1107" fillId="0" borderId="0" xfId="0" quotePrefix="false" applyFont="true" applyNumberFormat="true">
      <alignment horizontal="center" vertical="center"/>
    </xf>
    <xf numFmtId="164" fontId="1108" fillId="0" borderId="0" xfId="0" quotePrefix="false" applyFont="true" applyNumberFormat="true">
      <alignment horizontal="center" vertical="center"/>
    </xf>
    <xf numFmtId="165" fontId="1109" fillId="0" borderId="0" xfId="0" quotePrefix="false" applyFont="true" applyNumberFormat="true">
      <alignment horizontal="center" vertical="center"/>
    </xf>
    <xf numFmtId="164" fontId="1110" fillId="0" borderId="0" xfId="0" quotePrefix="false" applyFont="true" applyNumberFormat="true">
      <alignment horizontal="center" vertical="center"/>
    </xf>
    <xf numFmtId="164" fontId="1111" fillId="0" borderId="0" xfId="0" quotePrefix="false" applyFont="true" applyNumberFormat="true">
      <alignment horizontal="center" vertical="center" wrapText="true"/>
    </xf>
    <xf numFmtId="4" fontId="1112" fillId="0" borderId="0" xfId="0" quotePrefix="false" applyFont="true" applyNumberFormat="true">
      <alignment horizontal="center" vertical="center"/>
    </xf>
    <xf numFmtId="164" fontId="1113" fillId="0" borderId="0" xfId="0" quotePrefix="false" applyFont="true" applyNumberFormat="true">
      <alignment horizontal="center" vertical="center"/>
    </xf>
    <xf numFmtId="164" fontId="1114" fillId="0" borderId="0" xfId="0" quotePrefix="false" applyFont="true" applyNumberFormat="true">
      <alignment horizontal="center" vertical="center" wrapText="true"/>
    </xf>
    <xf numFmtId="0" fontId="111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11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6" fillId="0" borderId="0" xfId="0" quotePrefix="false" applyFont="true">
      <alignment horizontal="center" vertical="center" wrapText="true"/>
    </xf>
    <xf numFmtId="4" fontId="1117" fillId="0" borderId="0" xfId="0" quotePrefix="false" applyFont="true" applyNumberFormat="true">
      <alignment horizontal="center" vertical="center"/>
    </xf>
    <xf numFmtId="164" fontId="1118" fillId="0" borderId="0" xfId="0" quotePrefix="false" applyFont="true" applyNumberFormat="true">
      <alignment horizontal="center" vertical="center"/>
    </xf>
    <xf numFmtId="164" fontId="1119" fillId="0" borderId="0" xfId="0" quotePrefix="false" applyFont="true" applyNumberFormat="true">
      <alignment horizontal="center" vertical="center"/>
    </xf>
    <xf numFmtId="165" fontId="1120" fillId="0" borderId="0" xfId="0" quotePrefix="false" applyFont="true" applyNumberFormat="true">
      <alignment horizontal="center" vertical="center"/>
    </xf>
    <xf numFmtId="164" fontId="1121" fillId="0" borderId="0" xfId="0" quotePrefix="false" applyFont="true" applyNumberFormat="true">
      <alignment horizontal="center" vertical="center"/>
    </xf>
    <xf numFmtId="164" fontId="1122" fillId="0" borderId="0" xfId="0" quotePrefix="false" applyFont="true" applyNumberFormat="true">
      <alignment horizontal="center" vertical="center" wrapText="true"/>
    </xf>
    <xf numFmtId="4" fontId="1123" fillId="0" borderId="0" xfId="0" quotePrefix="false" applyFont="true" applyNumberFormat="true">
      <alignment horizontal="center" vertical="center"/>
    </xf>
    <xf numFmtId="164" fontId="1124" fillId="0" borderId="0" xfId="0" quotePrefix="false" applyFont="true" applyNumberFormat="true">
      <alignment horizontal="center" vertical="center"/>
    </xf>
    <xf numFmtId="4" fontId="1125" fillId="0" borderId="0" xfId="0" quotePrefix="false" applyFont="true" applyNumberFormat="true">
      <alignment horizontal="center" vertical="center"/>
    </xf>
    <xf numFmtId="164" fontId="1126" fillId="0" borderId="0" xfId="0" quotePrefix="false" applyFont="true" applyNumberFormat="true">
      <alignment horizontal="center" vertical="center"/>
    </xf>
    <xf numFmtId="4" fontId="1127" fillId="0" borderId="0" xfId="0" quotePrefix="false" applyFont="true" applyNumberFormat="true">
      <alignment horizontal="center" vertical="center"/>
    </xf>
    <xf numFmtId="164" fontId="1128" fillId="0" borderId="0" xfId="0" quotePrefix="false" applyFont="true" applyNumberFormat="true">
      <alignment horizontal="center" vertical="center"/>
    </xf>
    <xf numFmtId="4" fontId="1129" fillId="0" borderId="0" xfId="0" quotePrefix="false" applyFont="true" applyNumberFormat="true">
      <alignment horizontal="center" vertical="center"/>
    </xf>
    <xf numFmtId="164" fontId="1130" fillId="0" borderId="0" xfId="0" quotePrefix="false" applyFont="true" applyNumberFormat="true">
      <alignment horizontal="center" vertical="center"/>
    </xf>
    <xf numFmtId="4" fontId="1131" fillId="0" borderId="0" xfId="0" quotePrefix="false" applyFont="true" applyNumberFormat="true">
      <alignment horizontal="center" vertical="center"/>
    </xf>
    <xf numFmtId="164" fontId="1132" fillId="0" borderId="0" xfId="0" quotePrefix="false" applyFont="true" applyNumberFormat="true">
      <alignment horizontal="center" vertical="center"/>
    </xf>
    <xf numFmtId="4" fontId="1133" fillId="0" borderId="0" xfId="0" quotePrefix="false" applyFont="true" applyNumberFormat="true">
      <alignment horizontal="center" vertical="center"/>
    </xf>
    <xf numFmtId="164" fontId="1134" fillId="0" borderId="0" xfId="0" quotePrefix="false" applyFont="true" applyNumberFormat="true">
      <alignment horizontal="center" vertical="center"/>
    </xf>
    <xf numFmtId="4" fontId="1135" fillId="0" borderId="0" xfId="0" quotePrefix="false" applyFont="true" applyNumberFormat="true">
      <alignment horizontal="center" vertical="center"/>
    </xf>
    <xf numFmtId="164" fontId="1136" fillId="0" borderId="0" xfId="0" quotePrefix="false" applyFont="true" applyNumberFormat="true">
      <alignment horizontal="center" vertical="center"/>
    </xf>
    <xf numFmtId="4" fontId="1137" fillId="0" borderId="0" xfId="0" quotePrefix="false" applyFont="true" applyNumberFormat="true">
      <alignment horizontal="center" vertical="center"/>
    </xf>
    <xf numFmtId="164" fontId="1138" fillId="0" borderId="0" xfId="0" quotePrefix="false" applyFont="true" applyNumberFormat="true">
      <alignment horizontal="center" vertical="center"/>
    </xf>
    <xf numFmtId="4" fontId="1139" fillId="0" borderId="0" xfId="0" quotePrefix="false" applyFont="true" applyNumberFormat="true">
      <alignment horizontal="center" vertical="center"/>
    </xf>
    <xf numFmtId="164" fontId="1140" fillId="0" borderId="0" xfId="0" quotePrefix="false" applyFont="true" applyNumberFormat="true">
      <alignment horizontal="center" vertical="center"/>
    </xf>
    <xf numFmtId="4" fontId="1141" fillId="0" borderId="0" xfId="0" quotePrefix="false" applyFont="true" applyNumberFormat="true">
      <alignment horizontal="center" vertical="center"/>
    </xf>
    <xf numFmtId="164" fontId="1142" fillId="0" borderId="0" xfId="0" quotePrefix="false" applyFont="true" applyNumberFormat="true">
      <alignment horizontal="center" vertical="center"/>
    </xf>
    <xf numFmtId="4" fontId="1143" fillId="0" borderId="0" xfId="0" quotePrefix="false" applyFont="true" applyNumberFormat="true">
      <alignment horizontal="center" vertical="center"/>
    </xf>
    <xf numFmtId="164" fontId="1144" fillId="0" borderId="0" xfId="0" quotePrefix="false" applyFont="true" applyNumberFormat="true">
      <alignment horizontal="center" vertical="center"/>
    </xf>
    <xf numFmtId="4" fontId="1145" fillId="0" borderId="0" xfId="0" quotePrefix="false" applyFont="true" applyNumberFormat="true">
      <alignment horizontal="center" vertical="center"/>
    </xf>
    <xf numFmtId="164" fontId="1146" fillId="0" borderId="0" xfId="0" quotePrefix="false" applyFont="true" applyNumberFormat="true">
      <alignment horizontal="center" vertical="center"/>
    </xf>
    <xf numFmtId="0" fontId="1147" fillId="0" borderId="0" xfId="0" quotePrefix="false" applyFont="true">
      <alignment horizontal="center" vertical="center" wrapText="true"/>
    </xf>
    <xf numFmtId="4" fontId="1148" fillId="0" borderId="0" xfId="0" quotePrefix="false" applyFont="true" applyNumberFormat="true">
      <alignment horizontal="center" vertical="center"/>
    </xf>
    <xf numFmtId="164" fontId="1149" fillId="0" borderId="0" xfId="0" quotePrefix="false" applyFont="true" applyNumberFormat="true">
      <alignment horizontal="center" vertical="center"/>
    </xf>
    <xf numFmtId="164" fontId="1150" fillId="0" borderId="0" xfId="0" quotePrefix="false" applyFont="true" applyNumberFormat="true">
      <alignment horizontal="center" vertical="center"/>
    </xf>
    <xf numFmtId="165" fontId="1151" fillId="0" borderId="0" xfId="0" quotePrefix="false" applyFont="true" applyNumberFormat="true">
      <alignment horizontal="center" vertical="center"/>
    </xf>
    <xf numFmtId="164" fontId="1152" fillId="0" borderId="0" xfId="0" quotePrefix="false" applyFont="true" applyNumberFormat="true">
      <alignment horizontal="center" vertical="center"/>
    </xf>
    <xf numFmtId="164" fontId="1153" fillId="0" borderId="0" xfId="0" quotePrefix="false" applyFont="true" applyNumberFormat="true">
      <alignment horizontal="center" vertical="center" wrapText="true"/>
    </xf>
    <xf numFmtId="4" fontId="1154" fillId="0" borderId="0" xfId="0" quotePrefix="false" applyFont="true" applyNumberFormat="true">
      <alignment horizontal="center" vertical="center"/>
    </xf>
    <xf numFmtId="164" fontId="1155" fillId="0" borderId="0" xfId="0" quotePrefix="false" applyFont="true" applyNumberFormat="true">
      <alignment horizontal="center" vertical="center"/>
    </xf>
    <xf numFmtId="4" fontId="1156" fillId="0" borderId="0" xfId="0" quotePrefix="false" applyFont="true" applyNumberFormat="true">
      <alignment horizontal="center" vertical="center"/>
    </xf>
    <xf numFmtId="164" fontId="1157" fillId="0" borderId="0" xfId="0" quotePrefix="false" applyFont="true" applyNumberFormat="true">
      <alignment horizontal="center" vertical="center"/>
    </xf>
    <xf numFmtId="4" fontId="1158" fillId="0" borderId="0" xfId="0" quotePrefix="false" applyFont="true" applyNumberFormat="true">
      <alignment horizontal="center" vertical="center"/>
    </xf>
    <xf numFmtId="164" fontId="1159" fillId="0" borderId="0" xfId="0" quotePrefix="false" applyFont="true" applyNumberFormat="true">
      <alignment horizontal="center" vertical="center"/>
    </xf>
    <xf numFmtId="4" fontId="1160" fillId="0" borderId="0" xfId="0" quotePrefix="false" applyFont="true" applyNumberFormat="true">
      <alignment horizontal="center" vertical="center"/>
    </xf>
    <xf numFmtId="164" fontId="1161" fillId="0" borderId="0" xfId="0" quotePrefix="false" applyFont="true" applyNumberFormat="true">
      <alignment horizontal="center" vertical="center"/>
    </xf>
    <xf numFmtId="4" fontId="1162" fillId="0" borderId="0" xfId="0" quotePrefix="false" applyFont="true" applyNumberFormat="true">
      <alignment horizontal="center" vertical="center"/>
    </xf>
    <xf numFmtId="164" fontId="1163" fillId="0" borderId="0" xfId="0" quotePrefix="false" applyFont="true" applyNumberFormat="true">
      <alignment horizontal="center" vertical="center"/>
    </xf>
    <xf numFmtId="4" fontId="1164" fillId="0" borderId="0" xfId="0" quotePrefix="false" applyFont="true" applyNumberFormat="true">
      <alignment horizontal="center" vertical="center"/>
    </xf>
    <xf numFmtId="164" fontId="1165" fillId="0" borderId="0" xfId="0" quotePrefix="false" applyFont="true" applyNumberFormat="true">
      <alignment horizontal="center" vertical="center"/>
    </xf>
    <xf numFmtId="4" fontId="1166" fillId="0" borderId="0" xfId="0" quotePrefix="false" applyFont="true" applyNumberFormat="true">
      <alignment horizontal="center" vertical="center"/>
    </xf>
    <xf numFmtId="164" fontId="1167" fillId="0" borderId="0" xfId="0" quotePrefix="false" applyFont="true" applyNumberFormat="true">
      <alignment horizontal="center" vertical="center"/>
    </xf>
    <xf numFmtId="4" fontId="1168" fillId="0" borderId="0" xfId="0" quotePrefix="false" applyFont="true" applyNumberFormat="true">
      <alignment horizontal="center" vertical="center"/>
    </xf>
    <xf numFmtId="164" fontId="1169" fillId="0" borderId="0" xfId="0" quotePrefix="false" applyFont="true" applyNumberFormat="true">
      <alignment horizontal="center" vertical="center"/>
    </xf>
    <xf numFmtId="4" fontId="1170" fillId="0" borderId="0" xfId="0" quotePrefix="false" applyFont="true" applyNumberFormat="true">
      <alignment horizontal="center" vertical="center"/>
    </xf>
    <xf numFmtId="164" fontId="1171" fillId="0" borderId="0" xfId="0" quotePrefix="false" applyFont="true" applyNumberFormat="true">
      <alignment horizontal="center" vertical="center"/>
    </xf>
    <xf numFmtId="4" fontId="1172" fillId="0" borderId="0" xfId="0" quotePrefix="false" applyFont="true" applyNumberFormat="true">
      <alignment horizontal="center" vertical="center"/>
    </xf>
    <xf numFmtId="164" fontId="1173" fillId="0" borderId="0" xfId="0" quotePrefix="false" applyFont="true" applyNumberFormat="true">
      <alignment horizontal="center" vertical="center"/>
    </xf>
    <xf numFmtId="4" fontId="1174" fillId="0" borderId="0" xfId="0" quotePrefix="false" applyFont="true" applyNumberFormat="true">
      <alignment horizontal="center" vertical="center"/>
    </xf>
    <xf numFmtId="164" fontId="1175" fillId="0" borderId="0" xfId="0" quotePrefix="false" applyFont="true" applyNumberFormat="true">
      <alignment horizontal="center" vertical="center"/>
    </xf>
    <xf numFmtId="4" fontId="1176" fillId="0" borderId="0" xfId="0" quotePrefix="false" applyFont="true" applyNumberFormat="true">
      <alignment horizontal="center" vertical="center"/>
    </xf>
    <xf numFmtId="164" fontId="1177" fillId="0" borderId="0" xfId="0" quotePrefix="false" applyFont="true" applyNumberFormat="true">
      <alignment horizontal="center" vertical="center"/>
    </xf>
    <xf numFmtId="164" fontId="1178" fillId="0" borderId="0" xfId="0" quotePrefix="false" applyFont="true" applyNumberFormat="true">
      <alignment horizontal="center" vertical="center"/>
    </xf>
    <xf numFmtId="0" fontId="117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179" fillId="6" borderId="4" xfId="0" applyBorder="true" applyNumberFormat="true" applyFill="true" applyFont="true">
      <alignment horizontal="center" vertical="center" indent="0" textRotation="0" wrapText="false"/>
      <protection hidden="false" locked="true"/>
    </xf>
    <xf numFmtId="164" fontId="1180" fillId="0" borderId="0" xfId="0" quotePrefix="false" applyFont="true" applyNumberFormat="true">
      <alignment horizontal="center" vertical="center"/>
    </xf>
    <xf numFmtId="0" fontId="118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181" fillId="6" borderId="4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1182" fillId="3" borderId="0" xfId="0" applyFill="true" applyFont="true" quotePrefix="false">
      <alignment horizontal="center"/>
    </xf>
    <xf numFmtId="0" fontId="1183" fillId="0" borderId="0" xfId="0" quotePrefix="false" applyFont="true">
      <alignment horizontal="center" vertical="center"/>
    </xf>
    <xf numFmtId="0" fontId="1184" fillId="0" borderId="0" xfId="0" quotePrefix="false" applyFont="true">
      <alignment horizontal="center" vertical="center" wrapText="true"/>
    </xf>
    <xf numFmtId="0" fontId="1185" fillId="0" borderId="0" xfId="0" quotePrefix="false" applyFont="true">
      <alignment horizontal="center" vertical="center" wrapText="true"/>
    </xf>
    <xf numFmtId="0" fontId="1186" fillId="0" borderId="0" xfId="0" quotePrefix="false" applyFont="true">
      <alignment horizontal="center" vertical="center" wrapText="true"/>
    </xf>
    <xf numFmtId="0" fontId="1187" fillId="0" borderId="0" xfId="0" quotePrefix="false" applyFont="true">
      <alignment horizontal="center" vertical="center" wrapText="true"/>
    </xf>
    <xf numFmtId="0" fontId="1188" fillId="0" borderId="0" xfId="0" quotePrefix="false" applyFont="true">
      <alignment horizontal="center" vertical="center" wrapText="true"/>
    </xf>
    <xf numFmtId="0" fontId="1189" fillId="0" borderId="0" xfId="0" quotePrefix="false" applyFont="true">
      <alignment horizontal="center" vertical="center" wrapText="true"/>
    </xf>
    <xf numFmtId="0" fontId="1190" fillId="0" borderId="0" xfId="0" quotePrefix="false" applyFont="true">
      <alignment horizontal="center" vertical="center" wrapText="true"/>
    </xf>
    <xf numFmtId="0" fontId="1191" fillId="0" borderId="0" xfId="0" quotePrefix="false" applyFont="true">
      <alignment horizontal="center" vertical="center" wrapText="true"/>
    </xf>
    <xf numFmtId="0" fontId="1192" fillId="0" borderId="0" xfId="0" quotePrefix="false" applyFont="true">
      <alignment horizontal="center" vertical="center" wrapText="true"/>
    </xf>
    <xf numFmtId="0" fontId="1193" fillId="0" borderId="0" xfId="0" quotePrefix="false" applyFont="true">
      <alignment horizontal="center" vertical="center" wrapText="true"/>
    </xf>
    <xf numFmtId="0" fontId="1194" fillId="0" borderId="0" xfId="0" quotePrefix="false" applyFont="true">
      <alignment horizontal="center" vertical="center" wrapText="true"/>
    </xf>
    <xf numFmtId="0" fontId="1195" fillId="0" borderId="0" xfId="0" quotePrefix="false" applyFont="true">
      <alignment horizontal="center" vertical="center" wrapText="true"/>
    </xf>
    <xf numFmtId="0" fontId="1196" fillId="0" borderId="0" xfId="0" quotePrefix="false" applyFont="true">
      <alignment horizontal="center" vertical="center" wrapText="true"/>
    </xf>
    <xf numFmtId="0" fontId="1197" fillId="0" borderId="0" xfId="0" quotePrefix="false" applyFont="true">
      <alignment horizontal="center" vertical="center" wrapText="true"/>
    </xf>
    <xf numFmtId="0" fontId="1198" fillId="0" borderId="0" xfId="0" quotePrefix="false" applyFont="true">
      <alignment horizontal="center" vertical="center" wrapText="true"/>
    </xf>
    <xf numFmtId="0" fontId="1199" fillId="0" borderId="0" xfId="0" quotePrefix="false" applyFont="true">
      <alignment horizontal="center" vertical="center" wrapText="true"/>
    </xf>
    <xf numFmtId="0" fontId="1200" fillId="0" borderId="0" xfId="0" quotePrefix="false" applyFont="true">
      <alignment horizontal="center" vertical="center" wrapText="true"/>
    </xf>
    <xf numFmtId="0" fontId="1201" fillId="0" borderId="0" xfId="0" quotePrefix="false" applyFont="true">
      <alignment horizontal="center" vertical="center" wrapText="true"/>
    </xf>
    <xf numFmtId="0" fontId="1202" fillId="0" borderId="0" xfId="0" quotePrefix="false" applyFont="true">
      <alignment horizontal="center" vertical="center" wrapText="true"/>
    </xf>
    <xf numFmtId="0" fontId="1203" fillId="0" borderId="0" xfId="0" quotePrefix="false" applyFont="true">
      <alignment horizontal="center" vertical="center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167"/>
  <sheetViews>
    <sheetView workbookViewId="0" tabSelected="true"/>
  </sheetViews>
  <sheetFormatPr defaultRowHeight="15.0"/>
  <cols>
    <col min="1" max="1" width="15.0" customWidth="true"/>
    <col min="2" max="2" width="25.0" customWidth="true"/>
    <col min="3" max="3" width="12.0" customWidth="true"/>
    <col min="4" max="4" width="12.0" customWidth="true"/>
    <col min="5" max="5" width="70.0" customWidth="true"/>
    <col min="6" max="6" width="20.0" customWidth="true"/>
    <col min="7" max="7" width="10.0" customWidth="true"/>
    <col min="8" max="8" width="25.0" customWidth="true"/>
    <col min="9" max="9" width="15.0" customWidth="true"/>
    <col min="10" max="10" width="13.0" customWidth="true"/>
    <col min="11" max="11" width="35.0" customWidth="true"/>
    <col min="12" max="12" width="35.0" customWidth="true"/>
    <col min="13" max="13" width="20.0" customWidth="true"/>
    <col min="14" max="14" width="15.0" customWidth="true"/>
    <col min="15" max="15" width="50.0" customWidth="true"/>
    <col min="16" max="16" width="20.0" customWidth="true"/>
    <col min="17" max="17" width="50.0" customWidth="true"/>
    <col min="18" max="18" width="15.0" customWidth="true"/>
    <col min="19" max="19" width="15.0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ht="45.0" customHeight="true">
      <c r="A2" s="4" t="s">
        <v>19</v>
      </c>
      <c r="B2" s="4" t="s">
        <v>20</v>
      </c>
      <c r="C2" s="4" t="s">
        <v>21</v>
      </c>
      <c r="D2" s="4" t="s">
        <v>21</v>
      </c>
      <c r="E2" s="4" t="s">
        <v>22</v>
      </c>
      <c r="F2" s="4" t="s">
        <v>21</v>
      </c>
      <c r="G2" s="4" t="s">
        <v>21</v>
      </c>
      <c r="H2" s="4" t="s">
        <v>21</v>
      </c>
      <c r="I2" s="4" t="s">
        <v>21</v>
      </c>
      <c r="J2" s="4" t="s">
        <v>21</v>
      </c>
      <c r="K2" s="4" t="s">
        <v>21</v>
      </c>
      <c r="L2" s="5" t="n">
        <f>ROUND(L3,2)+ROUND(L4,2)+ROUND(L5,2)+ROUND(L6,2)+ROUND(L7,2)+ROUND(L8,2)+ROUND(L9,2)+ROUND(L10,2)+ROUND(L11,2)</f>
        <v>44017.86</v>
      </c>
      <c r="M2" s="4" t="s">
        <v>21</v>
      </c>
      <c r="N2" s="4" t="s">
        <v>21</v>
      </c>
      <c r="O2" s="4" t="s">
        <v>21</v>
      </c>
      <c r="P2" s="4" t="s">
        <v>21</v>
      </c>
      <c r="Q2" s="4" t="s">
        <v>21</v>
      </c>
      <c r="R2" s="4" t="s">
        <v>21</v>
      </c>
      <c r="S2" s="4" t="s">
        <v>21</v>
      </c>
    </row>
    <row r="3" ht="45.0" customHeight="true">
      <c r="A3" s="6" t="s">
        <v>23</v>
      </c>
      <c r="B3" s="6" t="s">
        <v>24</v>
      </c>
      <c r="C3" s="6" t="s">
        <v>25</v>
      </c>
      <c r="D3" s="6" t="s">
        <v>26</v>
      </c>
      <c r="E3" s="6" t="s">
        <v>27</v>
      </c>
      <c r="F3" s="7" t="n">
        <f>R3</f>
        <v>450.0</v>
      </c>
      <c r="G3" s="6" t="s">
        <v>28</v>
      </c>
      <c r="H3" s="8" t="n">
        <v>1.93</v>
      </c>
      <c r="I3" s="9" t="n">
        <v>1.93</v>
      </c>
      <c r="J3" s="10" t="n">
        <v>0.2422</v>
      </c>
      <c r="K3" s="11" t="n">
        <f>ROUND(I3,2)+(ROUND(I3,2)*J3)</f>
        <v>2.397446</v>
      </c>
      <c r="L3" s="12" t="n">
        <f>ROUND(S3,2)</f>
        <v>1080.0</v>
      </c>
      <c r="M3" s="6"/>
      <c r="N3" s="6" t="s">
        <v>20</v>
      </c>
      <c r="O3" s="6" t="s">
        <v>22</v>
      </c>
      <c r="P3" s="6" t="s">
        <v>20</v>
      </c>
      <c r="Q3" s="6" t="s">
        <v>29</v>
      </c>
      <c r="R3" s="13" t="n">
        <v>450.0</v>
      </c>
      <c r="S3" s="14" t="n">
        <f>ROUND(K3,2)*R3</f>
        <v>1080.0</v>
      </c>
    </row>
    <row r="4" ht="45.0" customHeight="true">
      <c r="A4" s="15" t="s">
        <v>23</v>
      </c>
      <c r="B4" s="15" t="s">
        <v>30</v>
      </c>
      <c r="C4" s="15" t="s">
        <v>31</v>
      </c>
      <c r="D4" s="15" t="s">
        <v>32</v>
      </c>
      <c r="E4" s="15" t="s">
        <v>33</v>
      </c>
      <c r="F4" s="16" t="n">
        <f>R4</f>
        <v>65.0</v>
      </c>
      <c r="G4" s="15" t="s">
        <v>34</v>
      </c>
      <c r="H4" s="17" t="n">
        <v>57.52</v>
      </c>
      <c r="I4" s="18" t="n">
        <v>57.52</v>
      </c>
      <c r="J4" s="19" t="n">
        <v>0.2422</v>
      </c>
      <c r="K4" s="20" t="n">
        <f>ROUND(I4,2)+(ROUND(I4,2)*J4)</f>
        <v>71.451344</v>
      </c>
      <c r="L4" s="21" t="n">
        <f>ROUND(S4,2)</f>
        <v>4644.25</v>
      </c>
      <c r="M4" s="15"/>
      <c r="N4" s="15" t="s">
        <v>20</v>
      </c>
      <c r="O4" s="15" t="s">
        <v>22</v>
      </c>
      <c r="P4" s="15" t="s">
        <v>20</v>
      </c>
      <c r="Q4" s="15" t="s">
        <v>29</v>
      </c>
      <c r="R4" s="22" t="n">
        <v>65.0</v>
      </c>
      <c r="S4" s="23" t="n">
        <f>ROUND(K4,2)*R4</f>
        <v>4644.25</v>
      </c>
    </row>
    <row r="5" ht="45.0" customHeight="true">
      <c r="A5" s="24" t="s">
        <v>23</v>
      </c>
      <c r="B5" s="24" t="s">
        <v>35</v>
      </c>
      <c r="C5" s="24" t="s">
        <v>25</v>
      </c>
      <c r="D5" s="24" t="s">
        <v>36</v>
      </c>
      <c r="E5" s="24" t="s">
        <v>37</v>
      </c>
      <c r="F5" s="25" t="n">
        <f>R5</f>
        <v>30.0</v>
      </c>
      <c r="G5" s="24" t="s">
        <v>28</v>
      </c>
      <c r="H5" s="26" t="n">
        <v>241.57</v>
      </c>
      <c r="I5" s="27" t="n">
        <v>241.57</v>
      </c>
      <c r="J5" s="28" t="n">
        <v>0.2422</v>
      </c>
      <c r="K5" s="29" t="n">
        <f>ROUND(I5,2)+(ROUND(I5,2)*J5)</f>
        <v>300.078254</v>
      </c>
      <c r="L5" s="30" t="n">
        <f>ROUND(S5,2)</f>
        <v>9002.4</v>
      </c>
      <c r="M5" s="24"/>
      <c r="N5" s="24" t="s">
        <v>20</v>
      </c>
      <c r="O5" s="24" t="s">
        <v>22</v>
      </c>
      <c r="P5" s="24" t="s">
        <v>20</v>
      </c>
      <c r="Q5" s="24" t="s">
        <v>29</v>
      </c>
      <c r="R5" s="31" t="n">
        <v>30.0</v>
      </c>
      <c r="S5" s="32" t="n">
        <f>ROUND(K5,2)*R5</f>
        <v>9002.4</v>
      </c>
    </row>
    <row r="6" ht="45.0" customHeight="true">
      <c r="A6" s="33" t="s">
        <v>23</v>
      </c>
      <c r="B6" s="33" t="s">
        <v>38</v>
      </c>
      <c r="C6" s="33" t="s">
        <v>25</v>
      </c>
      <c r="D6" s="33" t="s">
        <v>39</v>
      </c>
      <c r="E6" s="33" t="s">
        <v>40</v>
      </c>
      <c r="F6" s="34" t="n">
        <f>R6</f>
        <v>1.0</v>
      </c>
      <c r="G6" s="33" t="s">
        <v>41</v>
      </c>
      <c r="H6" s="35" t="n">
        <v>750.0</v>
      </c>
      <c r="I6" s="36" t="n">
        <v>750.0</v>
      </c>
      <c r="J6" s="37" t="n">
        <v>0.2422</v>
      </c>
      <c r="K6" s="38" t="n">
        <f>ROUND(I6,2)+(ROUND(I6,2)*J6)</f>
        <v>931.65</v>
      </c>
      <c r="L6" s="39" t="n">
        <f>ROUND(S6,2)</f>
        <v>931.65</v>
      </c>
      <c r="M6" s="33"/>
      <c r="N6" s="33" t="s">
        <v>20</v>
      </c>
      <c r="O6" s="33" t="s">
        <v>22</v>
      </c>
      <c r="P6" s="33" t="s">
        <v>20</v>
      </c>
      <c r="Q6" s="33" t="s">
        <v>29</v>
      </c>
      <c r="R6" s="40" t="n">
        <v>1.0</v>
      </c>
      <c r="S6" s="41" t="n">
        <f>ROUND(K6,2)*R6</f>
        <v>931.65</v>
      </c>
    </row>
    <row r="7" ht="45.0" customHeight="true">
      <c r="A7" s="42" t="s">
        <v>23</v>
      </c>
      <c r="B7" s="42" t="s">
        <v>42</v>
      </c>
      <c r="C7" s="42" t="s">
        <v>31</v>
      </c>
      <c r="D7" s="42" t="s">
        <v>43</v>
      </c>
      <c r="E7" s="42" t="s">
        <v>44</v>
      </c>
      <c r="F7" s="43" t="n">
        <f>R7</f>
        <v>196.0</v>
      </c>
      <c r="G7" s="42" t="s">
        <v>28</v>
      </c>
      <c r="H7" s="44" t="n">
        <v>109.92</v>
      </c>
      <c r="I7" s="45" t="n">
        <v>109.92</v>
      </c>
      <c r="J7" s="46" t="n">
        <v>0.2422</v>
      </c>
      <c r="K7" s="47" t="n">
        <f>ROUND(I7,2)+(ROUND(I7,2)*J7)</f>
        <v>136.542624</v>
      </c>
      <c r="L7" s="48" t="n">
        <f>ROUND(S7,2)</f>
        <v>26761.84</v>
      </c>
      <c r="M7" s="42"/>
      <c r="N7" s="42" t="s">
        <v>20</v>
      </c>
      <c r="O7" s="42" t="s">
        <v>22</v>
      </c>
      <c r="P7" s="42" t="s">
        <v>20</v>
      </c>
      <c r="Q7" s="42" t="s">
        <v>29</v>
      </c>
      <c r="R7" s="49" t="n">
        <v>196.0</v>
      </c>
      <c r="S7" s="50" t="n">
        <f>ROUND(K7,2)*R7</f>
        <v>26761.84</v>
      </c>
    </row>
    <row r="8" ht="45.0" customHeight="true">
      <c r="A8" s="51" t="s">
        <v>23</v>
      </c>
      <c r="B8" s="51" t="s">
        <v>45</v>
      </c>
      <c r="C8" s="51" t="s">
        <v>31</v>
      </c>
      <c r="D8" s="51" t="s">
        <v>46</v>
      </c>
      <c r="E8" s="51" t="s">
        <v>47</v>
      </c>
      <c r="F8" s="52" t="n">
        <f>R8</f>
        <v>2.0</v>
      </c>
      <c r="G8" s="51" t="s">
        <v>48</v>
      </c>
      <c r="H8" s="53" t="n">
        <v>21.48</v>
      </c>
      <c r="I8" s="54" t="n">
        <v>21.48</v>
      </c>
      <c r="J8" s="55" t="n">
        <v>0.2422</v>
      </c>
      <c r="K8" s="56" t="n">
        <f>ROUND(I8,2)+(ROUND(I8,2)*J8)</f>
        <v>26.682456000000002</v>
      </c>
      <c r="L8" s="57" t="n">
        <f>ROUND(S8,2)</f>
        <v>53.36</v>
      </c>
      <c r="M8" s="51"/>
      <c r="N8" s="51" t="s">
        <v>49</v>
      </c>
      <c r="O8" s="51" t="s">
        <v>50</v>
      </c>
      <c r="P8" s="51" t="s">
        <v>20</v>
      </c>
      <c r="Q8" s="51" t="s">
        <v>29</v>
      </c>
      <c r="R8" s="58" t="n">
        <v>2.0</v>
      </c>
      <c r="S8" s="59" t="n">
        <f>ROUND(K8,2)*R8</f>
        <v>53.36</v>
      </c>
    </row>
    <row r="9" ht="45.0" customHeight="true">
      <c r="A9" s="60" t="s">
        <v>23</v>
      </c>
      <c r="B9" s="60" t="s">
        <v>51</v>
      </c>
      <c r="C9" s="60" t="s">
        <v>25</v>
      </c>
      <c r="D9" s="60" t="s">
        <v>52</v>
      </c>
      <c r="E9" s="60" t="s">
        <v>53</v>
      </c>
      <c r="F9" s="61" t="n">
        <f>R9</f>
        <v>50.0</v>
      </c>
      <c r="G9" s="60" t="s">
        <v>54</v>
      </c>
      <c r="H9" s="62" t="n">
        <v>12.0</v>
      </c>
      <c r="I9" s="63" t="n">
        <v>12.0</v>
      </c>
      <c r="J9" s="64" t="n">
        <v>0.2422</v>
      </c>
      <c r="K9" s="65" t="n">
        <f>ROUND(I9,2)+(ROUND(I9,2)*J9)</f>
        <v>14.9064</v>
      </c>
      <c r="L9" s="66" t="n">
        <f>ROUND(S9,2)</f>
        <v>745.5</v>
      </c>
      <c r="M9" s="60"/>
      <c r="N9" s="60" t="s">
        <v>49</v>
      </c>
      <c r="O9" s="60" t="s">
        <v>50</v>
      </c>
      <c r="P9" s="60" t="s">
        <v>20</v>
      </c>
      <c r="Q9" s="60" t="s">
        <v>29</v>
      </c>
      <c r="R9" s="67" t="n">
        <v>50.0</v>
      </c>
      <c r="S9" s="68" t="n">
        <f>ROUND(K9,2)*R9</f>
        <v>745.5</v>
      </c>
    </row>
    <row r="10" ht="45.0" customHeight="true">
      <c r="A10" s="69" t="s">
        <v>23</v>
      </c>
      <c r="B10" s="69" t="s">
        <v>55</v>
      </c>
      <c r="C10" s="69" t="s">
        <v>31</v>
      </c>
      <c r="D10" s="69" t="s">
        <v>46</v>
      </c>
      <c r="E10" s="69" t="s">
        <v>47</v>
      </c>
      <c r="F10" s="70" t="n">
        <f>R10</f>
        <v>2.0</v>
      </c>
      <c r="G10" s="69" t="s">
        <v>48</v>
      </c>
      <c r="H10" s="71" t="n">
        <v>21.48</v>
      </c>
      <c r="I10" s="72" t="n">
        <v>21.48</v>
      </c>
      <c r="J10" s="73" t="n">
        <v>0.2422</v>
      </c>
      <c r="K10" s="74" t="n">
        <f>ROUND(I10,2)+(ROUND(I10,2)*J10)</f>
        <v>26.682456000000002</v>
      </c>
      <c r="L10" s="75" t="n">
        <f>ROUND(S10,2)</f>
        <v>53.36</v>
      </c>
      <c r="M10" s="69"/>
      <c r="N10" s="69" t="s">
        <v>49</v>
      </c>
      <c r="O10" s="69" t="s">
        <v>50</v>
      </c>
      <c r="P10" s="69" t="s">
        <v>56</v>
      </c>
      <c r="Q10" s="69" t="s">
        <v>57</v>
      </c>
      <c r="R10" s="76" t="n">
        <v>2.0</v>
      </c>
      <c r="S10" s="77" t="n">
        <f>ROUND(K10,2)*R10</f>
        <v>53.36</v>
      </c>
    </row>
    <row r="11" ht="45.0" customHeight="true">
      <c r="A11" s="78" t="s">
        <v>23</v>
      </c>
      <c r="B11" s="78" t="s">
        <v>58</v>
      </c>
      <c r="C11" s="78" t="s">
        <v>25</v>
      </c>
      <c r="D11" s="78" t="s">
        <v>52</v>
      </c>
      <c r="E11" s="78" t="s">
        <v>53</v>
      </c>
      <c r="F11" s="79" t="n">
        <f>R11</f>
        <v>50.0</v>
      </c>
      <c r="G11" s="78" t="s">
        <v>54</v>
      </c>
      <c r="H11" s="80" t="n">
        <v>12.0</v>
      </c>
      <c r="I11" s="81" t="n">
        <v>12.0</v>
      </c>
      <c r="J11" s="82" t="n">
        <v>0.2422</v>
      </c>
      <c r="K11" s="83" t="n">
        <f>ROUND(I11,2)+(ROUND(I11,2)*J11)</f>
        <v>14.9064</v>
      </c>
      <c r="L11" s="84" t="n">
        <f>ROUND(S11,2)</f>
        <v>745.5</v>
      </c>
      <c r="M11" s="78"/>
      <c r="N11" s="78" t="s">
        <v>49</v>
      </c>
      <c r="O11" s="78" t="s">
        <v>50</v>
      </c>
      <c r="P11" s="78" t="s">
        <v>56</v>
      </c>
      <c r="Q11" s="78" t="s">
        <v>57</v>
      </c>
      <c r="R11" s="85" t="n">
        <v>50.0</v>
      </c>
      <c r="S11" s="86" t="n">
        <f>ROUND(K11,2)*R11</f>
        <v>745.5</v>
      </c>
    </row>
    <row r="12" ht="45.0" customHeight="true">
      <c r="A12" s="88" t="s">
        <v>19</v>
      </c>
      <c r="B12" s="88" t="s">
        <v>59</v>
      </c>
      <c r="C12" s="88" t="s">
        <v>21</v>
      </c>
      <c r="D12" s="88" t="s">
        <v>21</v>
      </c>
      <c r="E12" s="88" t="s">
        <v>60</v>
      </c>
      <c r="F12" s="88" t="s">
        <v>21</v>
      </c>
      <c r="G12" s="88" t="s">
        <v>21</v>
      </c>
      <c r="H12" s="88" t="s">
        <v>21</v>
      </c>
      <c r="I12" s="88" t="s">
        <v>21</v>
      </c>
      <c r="J12" s="88" t="s">
        <v>21</v>
      </c>
      <c r="K12" s="88" t="s">
        <v>21</v>
      </c>
      <c r="L12" s="89" t="n">
        <f>ROUND(L13,2)+ROUND(L14,2)+ROUND(L15,2)+ROUND(L16,2)+ROUND(L17,2)+ROUND(L18,2)</f>
        <v>17475.07</v>
      </c>
      <c r="M12" s="88" t="s">
        <v>21</v>
      </c>
      <c r="N12" s="88" t="s">
        <v>21</v>
      </c>
      <c r="O12" s="88" t="s">
        <v>21</v>
      </c>
      <c r="P12" s="88" t="s">
        <v>21</v>
      </c>
      <c r="Q12" s="88" t="s">
        <v>21</v>
      </c>
      <c r="R12" s="88" t="s">
        <v>21</v>
      </c>
      <c r="S12" s="88" t="s">
        <v>21</v>
      </c>
    </row>
    <row r="13" ht="45.0" customHeight="true">
      <c r="A13" s="90" t="s">
        <v>23</v>
      </c>
      <c r="B13" s="90" t="s">
        <v>61</v>
      </c>
      <c r="C13" s="90" t="s">
        <v>25</v>
      </c>
      <c r="D13" s="90" t="s">
        <v>62</v>
      </c>
      <c r="E13" s="90" t="s">
        <v>63</v>
      </c>
      <c r="F13" s="91" t="n">
        <f>R13</f>
        <v>4.87</v>
      </c>
      <c r="G13" s="90" t="s">
        <v>64</v>
      </c>
      <c r="H13" s="92" t="n">
        <v>506.1</v>
      </c>
      <c r="I13" s="93" t="n">
        <v>506.1</v>
      </c>
      <c r="J13" s="94" t="n">
        <v>0.2422</v>
      </c>
      <c r="K13" s="95" t="n">
        <f>ROUND(I13,2)+(ROUND(I13,2)*J13)</f>
        <v>628.67742</v>
      </c>
      <c r="L13" s="96" t="n">
        <f>ROUND(S13,2)</f>
        <v>3061.67</v>
      </c>
      <c r="M13" s="90"/>
      <c r="N13" s="90" t="s">
        <v>59</v>
      </c>
      <c r="O13" s="90" t="s">
        <v>65</v>
      </c>
      <c r="P13" s="90" t="s">
        <v>59</v>
      </c>
      <c r="Q13" s="90" t="s">
        <v>66</v>
      </c>
      <c r="R13" s="97" t="n">
        <v>4.87</v>
      </c>
      <c r="S13" s="98" t="n">
        <f>ROUND(K13,2)*R13</f>
        <v>3061.6715999999997</v>
      </c>
    </row>
    <row r="14" ht="45.0" customHeight="true">
      <c r="A14" s="99" t="s">
        <v>23</v>
      </c>
      <c r="B14" s="99" t="s">
        <v>67</v>
      </c>
      <c r="C14" s="99" t="s">
        <v>31</v>
      </c>
      <c r="D14" s="99" t="s">
        <v>68</v>
      </c>
      <c r="E14" s="99" t="s">
        <v>69</v>
      </c>
      <c r="F14" s="100" t="n">
        <f>R14</f>
        <v>3.32</v>
      </c>
      <c r="G14" s="99" t="s">
        <v>64</v>
      </c>
      <c r="H14" s="101" t="n">
        <v>677.82</v>
      </c>
      <c r="I14" s="102" t="n">
        <v>677.82</v>
      </c>
      <c r="J14" s="103" t="n">
        <v>0.2422</v>
      </c>
      <c r="K14" s="104" t="n">
        <f>ROUND(I14,2)+(ROUND(I14,2)*J14)</f>
        <v>841.988004</v>
      </c>
      <c r="L14" s="105" t="n">
        <f>ROUND(S14,2)</f>
        <v>2795.41</v>
      </c>
      <c r="M14" s="99"/>
      <c r="N14" s="99" t="s">
        <v>59</v>
      </c>
      <c r="O14" s="99" t="s">
        <v>65</v>
      </c>
      <c r="P14" s="99" t="s">
        <v>59</v>
      </c>
      <c r="Q14" s="99" t="s">
        <v>66</v>
      </c>
      <c r="R14" s="106" t="n">
        <v>3.32</v>
      </c>
      <c r="S14" s="107" t="n">
        <f>ROUND(K14,2)*R14</f>
        <v>2795.4067999999997</v>
      </c>
    </row>
    <row r="15" ht="45.0" customHeight="true">
      <c r="A15" s="108" t="s">
        <v>23</v>
      </c>
      <c r="B15" s="108" t="s">
        <v>70</v>
      </c>
      <c r="C15" s="108" t="s">
        <v>25</v>
      </c>
      <c r="D15" s="108" t="s">
        <v>71</v>
      </c>
      <c r="E15" s="108" t="s">
        <v>72</v>
      </c>
      <c r="F15" s="109" t="n">
        <f>R15</f>
        <v>23.04</v>
      </c>
      <c r="G15" s="108" t="s">
        <v>64</v>
      </c>
      <c r="H15" s="110" t="n">
        <v>49.6</v>
      </c>
      <c r="I15" s="111" t="n">
        <v>49.6</v>
      </c>
      <c r="J15" s="112" t="n">
        <v>0.2422</v>
      </c>
      <c r="K15" s="113" t="n">
        <f>ROUND(I15,2)+(ROUND(I15,2)*J15)</f>
        <v>61.61312</v>
      </c>
      <c r="L15" s="114" t="n">
        <f>ROUND(S15,2)</f>
        <v>1419.49</v>
      </c>
      <c r="M15" s="108"/>
      <c r="N15" s="108" t="s">
        <v>59</v>
      </c>
      <c r="O15" s="108" t="s">
        <v>65</v>
      </c>
      <c r="P15" s="108" t="s">
        <v>59</v>
      </c>
      <c r="Q15" s="108" t="s">
        <v>66</v>
      </c>
      <c r="R15" s="115" t="n">
        <v>23.04</v>
      </c>
      <c r="S15" s="116" t="n">
        <f>ROUND(K15,2)*R15</f>
        <v>1419.4944</v>
      </c>
    </row>
    <row r="16" ht="45.0" customHeight="true">
      <c r="A16" s="117" t="s">
        <v>23</v>
      </c>
      <c r="B16" s="117" t="s">
        <v>73</v>
      </c>
      <c r="C16" s="117" t="s">
        <v>25</v>
      </c>
      <c r="D16" s="117" t="s">
        <v>74</v>
      </c>
      <c r="E16" s="117" t="s">
        <v>75</v>
      </c>
      <c r="F16" s="118" t="n">
        <f>R16</f>
        <v>390.4</v>
      </c>
      <c r="G16" s="117" t="s">
        <v>76</v>
      </c>
      <c r="H16" s="119" t="n">
        <v>12.85</v>
      </c>
      <c r="I16" s="120" t="n">
        <v>12.85</v>
      </c>
      <c r="J16" s="121" t="n">
        <v>0.2422</v>
      </c>
      <c r="K16" s="122" t="n">
        <f>ROUND(I16,2)+(ROUND(I16,2)*J16)</f>
        <v>15.96227</v>
      </c>
      <c r="L16" s="123" t="n">
        <f>ROUND(S16,2)</f>
        <v>6230.78</v>
      </c>
      <c r="M16" s="117"/>
      <c r="N16" s="117" t="s">
        <v>59</v>
      </c>
      <c r="O16" s="117" t="s">
        <v>65</v>
      </c>
      <c r="P16" s="117" t="s">
        <v>59</v>
      </c>
      <c r="Q16" s="117" t="s">
        <v>66</v>
      </c>
      <c r="R16" s="124" t="n">
        <v>390.4</v>
      </c>
      <c r="S16" s="125" t="n">
        <f>ROUND(K16,2)*R16</f>
        <v>6230.784</v>
      </c>
    </row>
    <row r="17" ht="45.0" customHeight="true">
      <c r="A17" s="126" t="s">
        <v>23</v>
      </c>
      <c r="B17" s="126" t="s">
        <v>77</v>
      </c>
      <c r="C17" s="126" t="s">
        <v>25</v>
      </c>
      <c r="D17" s="126" t="s">
        <v>78</v>
      </c>
      <c r="E17" s="126" t="s">
        <v>79</v>
      </c>
      <c r="F17" s="127" t="n">
        <f>R17</f>
        <v>39.6</v>
      </c>
      <c r="G17" s="126" t="s">
        <v>76</v>
      </c>
      <c r="H17" s="128" t="n">
        <v>11.98</v>
      </c>
      <c r="I17" s="129" t="n">
        <v>11.98</v>
      </c>
      <c r="J17" s="130" t="n">
        <v>0.2422</v>
      </c>
      <c r="K17" s="131" t="n">
        <f>ROUND(I17,2)+(ROUND(I17,2)*J17)</f>
        <v>14.881556</v>
      </c>
      <c r="L17" s="132" t="n">
        <f>ROUND(S17,2)</f>
        <v>589.25</v>
      </c>
      <c r="M17" s="126"/>
      <c r="N17" s="126" t="s">
        <v>59</v>
      </c>
      <c r="O17" s="126" t="s">
        <v>65</v>
      </c>
      <c r="P17" s="126" t="s">
        <v>59</v>
      </c>
      <c r="Q17" s="126" t="s">
        <v>66</v>
      </c>
      <c r="R17" s="133" t="n">
        <v>39.6</v>
      </c>
      <c r="S17" s="134" t="n">
        <f>ROUND(K17,2)*R17</f>
        <v>589.248</v>
      </c>
    </row>
    <row r="18" ht="45.0" customHeight="true">
      <c r="A18" s="135" t="s">
        <v>23</v>
      </c>
      <c r="B18" s="135" t="s">
        <v>80</v>
      </c>
      <c r="C18" s="135" t="s">
        <v>25</v>
      </c>
      <c r="D18" s="135" t="s">
        <v>81</v>
      </c>
      <c r="E18" s="135" t="s">
        <v>82</v>
      </c>
      <c r="F18" s="136" t="n">
        <f>R18</f>
        <v>52.42</v>
      </c>
      <c r="G18" s="135" t="s">
        <v>28</v>
      </c>
      <c r="H18" s="137" t="n">
        <v>51.88</v>
      </c>
      <c r="I18" s="138" t="n">
        <v>51.88</v>
      </c>
      <c r="J18" s="139" t="n">
        <v>0.2422</v>
      </c>
      <c r="K18" s="140" t="n">
        <f>ROUND(I18,2)+(ROUND(I18,2)*J18)</f>
        <v>64.445336</v>
      </c>
      <c r="L18" s="141" t="n">
        <f>ROUND(S18,2)</f>
        <v>3378.47</v>
      </c>
      <c r="M18" s="135"/>
      <c r="N18" s="135" t="s">
        <v>59</v>
      </c>
      <c r="O18" s="135" t="s">
        <v>65</v>
      </c>
      <c r="P18" s="135" t="s">
        <v>59</v>
      </c>
      <c r="Q18" s="135" t="s">
        <v>66</v>
      </c>
      <c r="R18" s="142" t="n">
        <v>52.42</v>
      </c>
      <c r="S18" s="143" t="n">
        <f>ROUND(K18,2)*R18</f>
        <v>3378.469</v>
      </c>
    </row>
    <row r="19" ht="45.0" customHeight="true">
      <c r="A19" s="145" t="s">
        <v>19</v>
      </c>
      <c r="B19" s="145" t="s">
        <v>83</v>
      </c>
      <c r="C19" s="145" t="s">
        <v>21</v>
      </c>
      <c r="D19" s="145" t="s">
        <v>21</v>
      </c>
      <c r="E19" s="145" t="s">
        <v>84</v>
      </c>
      <c r="F19" s="145" t="s">
        <v>21</v>
      </c>
      <c r="G19" s="145" t="s">
        <v>21</v>
      </c>
      <c r="H19" s="145" t="s">
        <v>21</v>
      </c>
      <c r="I19" s="145" t="s">
        <v>21</v>
      </c>
      <c r="J19" s="145" t="s">
        <v>21</v>
      </c>
      <c r="K19" s="145" t="s">
        <v>21</v>
      </c>
      <c r="L19" s="146" t="n">
        <f>ROUND(L20,2)+ROUND(L21,2)+ROUND(L22,2)+ROUND(L23,2)+ROUND(L24,2)+ROUND(L25,2)</f>
        <v>17543.100000000002</v>
      </c>
      <c r="M19" s="145" t="s">
        <v>21</v>
      </c>
      <c r="N19" s="145" t="s">
        <v>21</v>
      </c>
      <c r="O19" s="145" t="s">
        <v>21</v>
      </c>
      <c r="P19" s="145" t="s">
        <v>21</v>
      </c>
      <c r="Q19" s="145" t="s">
        <v>21</v>
      </c>
      <c r="R19" s="145" t="s">
        <v>21</v>
      </c>
      <c r="S19" s="145" t="s">
        <v>21</v>
      </c>
    </row>
    <row r="20" ht="45.0" customHeight="true">
      <c r="A20" s="147" t="s">
        <v>23</v>
      </c>
      <c r="B20" s="147" t="s">
        <v>85</v>
      </c>
      <c r="C20" s="147" t="s">
        <v>25</v>
      </c>
      <c r="D20" s="147" t="s">
        <v>62</v>
      </c>
      <c r="E20" s="147" t="s">
        <v>63</v>
      </c>
      <c r="F20" s="148" t="n">
        <f>R20</f>
        <v>6.35</v>
      </c>
      <c r="G20" s="147" t="s">
        <v>64</v>
      </c>
      <c r="H20" s="149" t="n">
        <v>506.1</v>
      </c>
      <c r="I20" s="150" t="n">
        <v>506.1</v>
      </c>
      <c r="J20" s="151" t="n">
        <v>0.2422</v>
      </c>
      <c r="K20" s="152" t="n">
        <f>ROUND(I20,2)+(ROUND(I20,2)*J20)</f>
        <v>628.67742</v>
      </c>
      <c r="L20" s="153" t="n">
        <f>ROUND(S20,2)</f>
        <v>3992.12</v>
      </c>
      <c r="M20" s="147"/>
      <c r="N20" s="147" t="s">
        <v>59</v>
      </c>
      <c r="O20" s="147" t="s">
        <v>65</v>
      </c>
      <c r="P20" s="147" t="s">
        <v>59</v>
      </c>
      <c r="Q20" s="147" t="s">
        <v>66</v>
      </c>
      <c r="R20" s="154" t="n">
        <v>6.35</v>
      </c>
      <c r="S20" s="155" t="n">
        <f>ROUND(K20,2)*R20</f>
        <v>3992.1179999999995</v>
      </c>
    </row>
    <row r="21" ht="45.0" customHeight="true">
      <c r="A21" s="156" t="s">
        <v>23</v>
      </c>
      <c r="B21" s="156" t="s">
        <v>86</v>
      </c>
      <c r="C21" s="156" t="s">
        <v>31</v>
      </c>
      <c r="D21" s="156" t="s">
        <v>68</v>
      </c>
      <c r="E21" s="156" t="s">
        <v>69</v>
      </c>
      <c r="F21" s="157" t="n">
        <f>R21</f>
        <v>0.4</v>
      </c>
      <c r="G21" s="156" t="s">
        <v>64</v>
      </c>
      <c r="H21" s="158" t="n">
        <v>677.82</v>
      </c>
      <c r="I21" s="159" t="n">
        <v>677.82</v>
      </c>
      <c r="J21" s="160" t="n">
        <v>0.2422</v>
      </c>
      <c r="K21" s="161" t="n">
        <f>ROUND(I21,2)+(ROUND(I21,2)*J21)</f>
        <v>841.988004</v>
      </c>
      <c r="L21" s="162" t="n">
        <f>ROUND(S21,2)</f>
        <v>336.8</v>
      </c>
      <c r="M21" s="156"/>
      <c r="N21" s="156" t="s">
        <v>59</v>
      </c>
      <c r="O21" s="156" t="s">
        <v>65</v>
      </c>
      <c r="P21" s="156" t="s">
        <v>59</v>
      </c>
      <c r="Q21" s="156" t="s">
        <v>66</v>
      </c>
      <c r="R21" s="163" t="n">
        <v>0.4</v>
      </c>
      <c r="S21" s="164" t="n">
        <f>ROUND(K21,2)*R21</f>
        <v>336.79600000000005</v>
      </c>
    </row>
    <row r="22" ht="45.0" customHeight="true">
      <c r="A22" s="165" t="s">
        <v>23</v>
      </c>
      <c r="B22" s="165" t="s">
        <v>87</v>
      </c>
      <c r="C22" s="165" t="s">
        <v>25</v>
      </c>
      <c r="D22" s="165" t="s">
        <v>74</v>
      </c>
      <c r="E22" s="165" t="s">
        <v>75</v>
      </c>
      <c r="F22" s="166" t="n">
        <f>R22</f>
        <v>234.9</v>
      </c>
      <c r="G22" s="165" t="s">
        <v>76</v>
      </c>
      <c r="H22" s="167" t="n">
        <v>12.85</v>
      </c>
      <c r="I22" s="168" t="n">
        <v>12.85</v>
      </c>
      <c r="J22" s="169" t="n">
        <v>0.2422</v>
      </c>
      <c r="K22" s="170" t="n">
        <f>ROUND(I22,2)+(ROUND(I22,2)*J22)</f>
        <v>15.96227</v>
      </c>
      <c r="L22" s="171" t="n">
        <f>ROUND(S22,2)</f>
        <v>3749.0</v>
      </c>
      <c r="M22" s="165"/>
      <c r="N22" s="165" t="s">
        <v>59</v>
      </c>
      <c r="O22" s="165" t="s">
        <v>65</v>
      </c>
      <c r="P22" s="165" t="s">
        <v>59</v>
      </c>
      <c r="Q22" s="165" t="s">
        <v>66</v>
      </c>
      <c r="R22" s="172" t="n">
        <v>234.9</v>
      </c>
      <c r="S22" s="173" t="n">
        <f>ROUND(K22,2)*R22</f>
        <v>3749.0040000000004</v>
      </c>
    </row>
    <row r="23" ht="45.0" customHeight="true">
      <c r="A23" s="174" t="s">
        <v>23</v>
      </c>
      <c r="B23" s="174" t="s">
        <v>88</v>
      </c>
      <c r="C23" s="174" t="s">
        <v>25</v>
      </c>
      <c r="D23" s="174" t="s">
        <v>78</v>
      </c>
      <c r="E23" s="174" t="s">
        <v>79</v>
      </c>
      <c r="F23" s="175" t="n">
        <f>R23</f>
        <v>90.7</v>
      </c>
      <c r="G23" s="174" t="s">
        <v>76</v>
      </c>
      <c r="H23" s="176" t="n">
        <v>11.98</v>
      </c>
      <c r="I23" s="177" t="n">
        <v>11.98</v>
      </c>
      <c r="J23" s="178" t="n">
        <v>0.2422</v>
      </c>
      <c r="K23" s="179" t="n">
        <f>ROUND(I23,2)+(ROUND(I23,2)*J23)</f>
        <v>14.881556</v>
      </c>
      <c r="L23" s="180" t="n">
        <f>ROUND(S23,2)</f>
        <v>1349.62</v>
      </c>
      <c r="M23" s="174"/>
      <c r="N23" s="174" t="s">
        <v>59</v>
      </c>
      <c r="O23" s="174" t="s">
        <v>65</v>
      </c>
      <c r="P23" s="174" t="s">
        <v>59</v>
      </c>
      <c r="Q23" s="174" t="s">
        <v>66</v>
      </c>
      <c r="R23" s="181" t="n">
        <v>90.7</v>
      </c>
      <c r="S23" s="182" t="n">
        <f>ROUND(K23,2)*R23</f>
        <v>1349.6160000000002</v>
      </c>
    </row>
    <row r="24" ht="45.0" customHeight="true">
      <c r="A24" s="183" t="s">
        <v>23</v>
      </c>
      <c r="B24" s="183" t="s">
        <v>89</v>
      </c>
      <c r="C24" s="183" t="s">
        <v>25</v>
      </c>
      <c r="D24" s="183" t="s">
        <v>81</v>
      </c>
      <c r="E24" s="183" t="s">
        <v>82</v>
      </c>
      <c r="F24" s="184" t="n">
        <f>R24</f>
        <v>120.5</v>
      </c>
      <c r="G24" s="183" t="s">
        <v>28</v>
      </c>
      <c r="H24" s="185" t="n">
        <v>51.88</v>
      </c>
      <c r="I24" s="186" t="n">
        <v>51.88</v>
      </c>
      <c r="J24" s="187" t="n">
        <v>0.2422</v>
      </c>
      <c r="K24" s="188" t="n">
        <f>ROUND(I24,2)+(ROUND(I24,2)*J24)</f>
        <v>64.445336</v>
      </c>
      <c r="L24" s="189" t="n">
        <f>ROUND(S24,2)</f>
        <v>7766.23</v>
      </c>
      <c r="M24" s="183"/>
      <c r="N24" s="183" t="s">
        <v>59</v>
      </c>
      <c r="O24" s="183" t="s">
        <v>65</v>
      </c>
      <c r="P24" s="183" t="s">
        <v>59</v>
      </c>
      <c r="Q24" s="183" t="s">
        <v>66</v>
      </c>
      <c r="R24" s="190" t="n">
        <v>120.5</v>
      </c>
      <c r="S24" s="191" t="n">
        <f>ROUND(K24,2)*R24</f>
        <v>7766.225</v>
      </c>
    </row>
    <row r="25" ht="45.0" customHeight="true">
      <c r="A25" s="192" t="s">
        <v>23</v>
      </c>
      <c r="B25" s="192" t="s">
        <v>90</v>
      </c>
      <c r="C25" s="192" t="s">
        <v>25</v>
      </c>
      <c r="D25" s="192" t="s">
        <v>71</v>
      </c>
      <c r="E25" s="192" t="s">
        <v>72</v>
      </c>
      <c r="F25" s="193" t="n">
        <f>R25</f>
        <v>5.67</v>
      </c>
      <c r="G25" s="192" t="s">
        <v>64</v>
      </c>
      <c r="H25" s="194" t="n">
        <v>49.6</v>
      </c>
      <c r="I25" s="195" t="n">
        <v>49.6</v>
      </c>
      <c r="J25" s="196" t="n">
        <v>0.2422</v>
      </c>
      <c r="K25" s="197" t="n">
        <f>ROUND(I25,2)+(ROUND(I25,2)*J25)</f>
        <v>61.61312</v>
      </c>
      <c r="L25" s="198" t="n">
        <f>ROUND(S25,2)</f>
        <v>349.33</v>
      </c>
      <c r="M25" s="192"/>
      <c r="N25" s="192" t="s">
        <v>59</v>
      </c>
      <c r="O25" s="192" t="s">
        <v>65</v>
      </c>
      <c r="P25" s="192" t="s">
        <v>59</v>
      </c>
      <c r="Q25" s="192" t="s">
        <v>66</v>
      </c>
      <c r="R25" s="199" t="n">
        <v>5.67</v>
      </c>
      <c r="S25" s="200" t="n">
        <f>ROUND(K25,2)*R25</f>
        <v>349.32869999999997</v>
      </c>
    </row>
    <row r="26" ht="45.0" customHeight="true">
      <c r="A26" s="202" t="s">
        <v>19</v>
      </c>
      <c r="B26" s="202" t="s">
        <v>91</v>
      </c>
      <c r="C26" s="202" t="s">
        <v>21</v>
      </c>
      <c r="D26" s="202" t="s">
        <v>21</v>
      </c>
      <c r="E26" s="202" t="s">
        <v>92</v>
      </c>
      <c r="F26" s="202" t="s">
        <v>21</v>
      </c>
      <c r="G26" s="202" t="s">
        <v>21</v>
      </c>
      <c r="H26" s="202" t="s">
        <v>21</v>
      </c>
      <c r="I26" s="202" t="s">
        <v>21</v>
      </c>
      <c r="J26" s="202" t="s">
        <v>21</v>
      </c>
      <c r="K26" s="202" t="s">
        <v>21</v>
      </c>
      <c r="L26" s="203" t="n">
        <f>ROUND(L27,2)+ROUND(L28,2)+ROUND(L29,2)+ROUND(L30,2)</f>
        <v>25245.89</v>
      </c>
      <c r="M26" s="202" t="s">
        <v>21</v>
      </c>
      <c r="N26" s="202" t="s">
        <v>21</v>
      </c>
      <c r="O26" s="202" t="s">
        <v>21</v>
      </c>
      <c r="P26" s="202" t="s">
        <v>21</v>
      </c>
      <c r="Q26" s="202" t="s">
        <v>21</v>
      </c>
      <c r="R26" s="202" t="s">
        <v>21</v>
      </c>
      <c r="S26" s="202" t="s">
        <v>21</v>
      </c>
    </row>
    <row r="27" ht="45.0" customHeight="true">
      <c r="A27" s="204" t="s">
        <v>23</v>
      </c>
      <c r="B27" s="204" t="s">
        <v>93</v>
      </c>
      <c r="C27" s="204" t="s">
        <v>25</v>
      </c>
      <c r="D27" s="204" t="s">
        <v>62</v>
      </c>
      <c r="E27" s="204" t="s">
        <v>63</v>
      </c>
      <c r="F27" s="205" t="n">
        <f>R27</f>
        <v>5.38</v>
      </c>
      <c r="G27" s="204" t="s">
        <v>64</v>
      </c>
      <c r="H27" s="206" t="n">
        <v>506.1</v>
      </c>
      <c r="I27" s="207" t="n">
        <v>506.1</v>
      </c>
      <c r="J27" s="208" t="n">
        <v>0.2422</v>
      </c>
      <c r="K27" s="209" t="n">
        <f>ROUND(I27,2)+(ROUND(I27,2)*J27)</f>
        <v>628.67742</v>
      </c>
      <c r="L27" s="210" t="n">
        <f>ROUND(S27,2)</f>
        <v>3382.3</v>
      </c>
      <c r="M27" s="204"/>
      <c r="N27" s="204" t="s">
        <v>83</v>
      </c>
      <c r="O27" s="204" t="s">
        <v>94</v>
      </c>
      <c r="P27" s="204" t="s">
        <v>83</v>
      </c>
      <c r="Q27" s="204" t="s">
        <v>95</v>
      </c>
      <c r="R27" s="211" t="n">
        <v>5.38</v>
      </c>
      <c r="S27" s="212" t="n">
        <f>ROUND(K27,2)*R27</f>
        <v>3382.2983999999997</v>
      </c>
    </row>
    <row r="28" ht="45.0" customHeight="true">
      <c r="A28" s="213" t="s">
        <v>23</v>
      </c>
      <c r="B28" s="213" t="s">
        <v>96</v>
      </c>
      <c r="C28" s="213" t="s">
        <v>25</v>
      </c>
      <c r="D28" s="213" t="s">
        <v>74</v>
      </c>
      <c r="E28" s="213" t="s">
        <v>75</v>
      </c>
      <c r="F28" s="214" t="n">
        <f>R28</f>
        <v>762.7</v>
      </c>
      <c r="G28" s="213" t="s">
        <v>76</v>
      </c>
      <c r="H28" s="215" t="n">
        <v>12.85</v>
      </c>
      <c r="I28" s="216" t="n">
        <v>12.85</v>
      </c>
      <c r="J28" s="217" t="n">
        <v>0.2422</v>
      </c>
      <c r="K28" s="218" t="n">
        <f>ROUND(I28,2)+(ROUND(I28,2)*J28)</f>
        <v>15.96227</v>
      </c>
      <c r="L28" s="219" t="n">
        <f>ROUND(S28,2)</f>
        <v>12172.69</v>
      </c>
      <c r="M28" s="213"/>
      <c r="N28" s="213" t="s">
        <v>83</v>
      </c>
      <c r="O28" s="213" t="s">
        <v>94</v>
      </c>
      <c r="P28" s="213" t="s">
        <v>83</v>
      </c>
      <c r="Q28" s="213" t="s">
        <v>95</v>
      </c>
      <c r="R28" s="220" t="n">
        <v>762.7</v>
      </c>
      <c r="S28" s="221" t="n">
        <f>ROUND(K28,2)*R28</f>
        <v>12172.692000000001</v>
      </c>
    </row>
    <row r="29" ht="45.0" customHeight="true">
      <c r="A29" s="222" t="s">
        <v>23</v>
      </c>
      <c r="B29" s="222" t="s">
        <v>97</v>
      </c>
      <c r="C29" s="222" t="s">
        <v>25</v>
      </c>
      <c r="D29" s="222" t="s">
        <v>78</v>
      </c>
      <c r="E29" s="222" t="s">
        <v>79</v>
      </c>
      <c r="F29" s="223" t="n">
        <f>R29</f>
        <v>150.0</v>
      </c>
      <c r="G29" s="222" t="s">
        <v>76</v>
      </c>
      <c r="H29" s="224" t="n">
        <v>11.98</v>
      </c>
      <c r="I29" s="225" t="n">
        <v>11.98</v>
      </c>
      <c r="J29" s="226" t="n">
        <v>0.2422</v>
      </c>
      <c r="K29" s="227" t="n">
        <f>ROUND(I29,2)+(ROUND(I29,2)*J29)</f>
        <v>14.881556</v>
      </c>
      <c r="L29" s="228" t="n">
        <f>ROUND(S29,2)</f>
        <v>2232.0</v>
      </c>
      <c r="M29" s="222"/>
      <c r="N29" s="222" t="s">
        <v>83</v>
      </c>
      <c r="O29" s="222" t="s">
        <v>94</v>
      </c>
      <c r="P29" s="222" t="s">
        <v>83</v>
      </c>
      <c r="Q29" s="222" t="s">
        <v>95</v>
      </c>
      <c r="R29" s="229" t="n">
        <v>150.0</v>
      </c>
      <c r="S29" s="230" t="n">
        <f>ROUND(K29,2)*R29</f>
        <v>2232.0</v>
      </c>
    </row>
    <row r="30" ht="45.0" customHeight="true">
      <c r="A30" s="231" t="s">
        <v>23</v>
      </c>
      <c r="B30" s="231" t="s">
        <v>98</v>
      </c>
      <c r="C30" s="231" t="s">
        <v>25</v>
      </c>
      <c r="D30" s="231" t="s">
        <v>99</v>
      </c>
      <c r="E30" s="231" t="s">
        <v>100</v>
      </c>
      <c r="F30" s="232" t="n">
        <f>R30</f>
        <v>111.41</v>
      </c>
      <c r="G30" s="231" t="s">
        <v>28</v>
      </c>
      <c r="H30" s="233" t="n">
        <v>53.9</v>
      </c>
      <c r="I30" s="234" t="n">
        <v>53.9</v>
      </c>
      <c r="J30" s="235" t="n">
        <v>0.2422</v>
      </c>
      <c r="K30" s="236" t="n">
        <f>ROUND(I30,2)+(ROUND(I30,2)*J30)</f>
        <v>66.95457999999999</v>
      </c>
      <c r="L30" s="237" t="n">
        <f>ROUND(S30,2)</f>
        <v>7458.9</v>
      </c>
      <c r="M30" s="231"/>
      <c r="N30" s="231" t="s">
        <v>83</v>
      </c>
      <c r="O30" s="231" t="s">
        <v>94</v>
      </c>
      <c r="P30" s="231" t="s">
        <v>83</v>
      </c>
      <c r="Q30" s="231" t="s">
        <v>95</v>
      </c>
      <c r="R30" s="238" t="n">
        <v>111.41</v>
      </c>
      <c r="S30" s="239" t="n">
        <f>ROUND(K30,2)*R30</f>
        <v>7458.8995</v>
      </c>
    </row>
    <row r="31" ht="45.0" customHeight="true">
      <c r="A31" s="241" t="s">
        <v>19</v>
      </c>
      <c r="B31" s="241" t="s">
        <v>101</v>
      </c>
      <c r="C31" s="241" t="s">
        <v>21</v>
      </c>
      <c r="D31" s="241" t="s">
        <v>21</v>
      </c>
      <c r="E31" s="241" t="s">
        <v>102</v>
      </c>
      <c r="F31" s="241" t="s">
        <v>21</v>
      </c>
      <c r="G31" s="241" t="s">
        <v>21</v>
      </c>
      <c r="H31" s="241" t="s">
        <v>21</v>
      </c>
      <c r="I31" s="241" t="s">
        <v>21</v>
      </c>
      <c r="J31" s="241" t="s">
        <v>21</v>
      </c>
      <c r="K31" s="241" t="s">
        <v>21</v>
      </c>
      <c r="L31" s="242" t="n">
        <f>ROUND(L32,2)+ROUND(L33,2)+ROUND(L34,2)+ROUND(L35,2)</f>
        <v>21912.75</v>
      </c>
      <c r="M31" s="241" t="s">
        <v>21</v>
      </c>
      <c r="N31" s="241" t="s">
        <v>21</v>
      </c>
      <c r="O31" s="241" t="s">
        <v>21</v>
      </c>
      <c r="P31" s="241" t="s">
        <v>21</v>
      </c>
      <c r="Q31" s="241" t="s">
        <v>21</v>
      </c>
      <c r="R31" s="241" t="s">
        <v>21</v>
      </c>
      <c r="S31" s="241" t="s">
        <v>21</v>
      </c>
    </row>
    <row r="32" ht="45.0" customHeight="true">
      <c r="A32" s="243" t="s">
        <v>23</v>
      </c>
      <c r="B32" s="243" t="s">
        <v>103</v>
      </c>
      <c r="C32" s="243" t="s">
        <v>25</v>
      </c>
      <c r="D32" s="243" t="s">
        <v>62</v>
      </c>
      <c r="E32" s="243" t="s">
        <v>63</v>
      </c>
      <c r="F32" s="244" t="n">
        <f>R32</f>
        <v>7.17</v>
      </c>
      <c r="G32" s="243" t="s">
        <v>64</v>
      </c>
      <c r="H32" s="245" t="n">
        <v>506.1</v>
      </c>
      <c r="I32" s="246" t="n">
        <v>506.1</v>
      </c>
      <c r="J32" s="247" t="n">
        <v>0.2422</v>
      </c>
      <c r="K32" s="248" t="n">
        <f>ROUND(I32,2)+(ROUND(I32,2)*J32)</f>
        <v>628.67742</v>
      </c>
      <c r="L32" s="249" t="n">
        <f>ROUND(S32,2)</f>
        <v>4507.64</v>
      </c>
      <c r="M32" s="243"/>
      <c r="N32" s="243" t="s">
        <v>83</v>
      </c>
      <c r="O32" s="243" t="s">
        <v>94</v>
      </c>
      <c r="P32" s="243" t="s">
        <v>91</v>
      </c>
      <c r="Q32" s="243" t="s">
        <v>104</v>
      </c>
      <c r="R32" s="250" t="n">
        <v>7.17</v>
      </c>
      <c r="S32" s="251" t="n">
        <f>ROUND(K32,2)*R32</f>
        <v>4507.6356</v>
      </c>
    </row>
    <row r="33" ht="45.0" customHeight="true">
      <c r="A33" s="252" t="s">
        <v>23</v>
      </c>
      <c r="B33" s="252" t="s">
        <v>105</v>
      </c>
      <c r="C33" s="252" t="s">
        <v>25</v>
      </c>
      <c r="D33" s="252" t="s">
        <v>74</v>
      </c>
      <c r="E33" s="252" t="s">
        <v>75</v>
      </c>
      <c r="F33" s="253" t="n">
        <f>R33</f>
        <v>383.6</v>
      </c>
      <c r="G33" s="252" t="s">
        <v>76</v>
      </c>
      <c r="H33" s="254" t="n">
        <v>12.85</v>
      </c>
      <c r="I33" s="255" t="n">
        <v>12.85</v>
      </c>
      <c r="J33" s="256" t="n">
        <v>0.2422</v>
      </c>
      <c r="K33" s="257" t="n">
        <f>ROUND(I33,2)+(ROUND(I33,2)*J33)</f>
        <v>15.96227</v>
      </c>
      <c r="L33" s="258" t="n">
        <f>ROUND(S33,2)</f>
        <v>6122.26</v>
      </c>
      <c r="M33" s="252"/>
      <c r="N33" s="252" t="s">
        <v>83</v>
      </c>
      <c r="O33" s="252" t="s">
        <v>94</v>
      </c>
      <c r="P33" s="252" t="s">
        <v>91</v>
      </c>
      <c r="Q33" s="252" t="s">
        <v>104</v>
      </c>
      <c r="R33" s="259" t="n">
        <v>383.6</v>
      </c>
      <c r="S33" s="260" t="n">
        <f>ROUND(K33,2)*R33</f>
        <v>6122.256</v>
      </c>
    </row>
    <row r="34" ht="45.0" customHeight="true">
      <c r="A34" s="261" t="s">
        <v>23</v>
      </c>
      <c r="B34" s="261" t="s">
        <v>106</v>
      </c>
      <c r="C34" s="261" t="s">
        <v>25</v>
      </c>
      <c r="D34" s="261" t="s">
        <v>78</v>
      </c>
      <c r="E34" s="261" t="s">
        <v>79</v>
      </c>
      <c r="F34" s="262" t="n">
        <f>R34</f>
        <v>102.5</v>
      </c>
      <c r="G34" s="261" t="s">
        <v>76</v>
      </c>
      <c r="H34" s="263" t="n">
        <v>11.98</v>
      </c>
      <c r="I34" s="264" t="n">
        <v>11.98</v>
      </c>
      <c r="J34" s="265" t="n">
        <v>0.2422</v>
      </c>
      <c r="K34" s="266" t="n">
        <f>ROUND(I34,2)+(ROUND(I34,2)*J34)</f>
        <v>14.881556</v>
      </c>
      <c r="L34" s="267" t="n">
        <f>ROUND(S34,2)</f>
        <v>1525.2</v>
      </c>
      <c r="M34" s="261"/>
      <c r="N34" s="261" t="s">
        <v>83</v>
      </c>
      <c r="O34" s="261" t="s">
        <v>94</v>
      </c>
      <c r="P34" s="261" t="s">
        <v>91</v>
      </c>
      <c r="Q34" s="261" t="s">
        <v>104</v>
      </c>
      <c r="R34" s="268" t="n">
        <v>102.5</v>
      </c>
      <c r="S34" s="269" t="n">
        <f>ROUND(K34,2)*R34</f>
        <v>1525.2</v>
      </c>
    </row>
    <row r="35" ht="45.0" customHeight="true">
      <c r="A35" s="270" t="s">
        <v>23</v>
      </c>
      <c r="B35" s="270" t="s">
        <v>107</v>
      </c>
      <c r="C35" s="270" t="s">
        <v>25</v>
      </c>
      <c r="D35" s="270" t="s">
        <v>108</v>
      </c>
      <c r="E35" s="270" t="s">
        <v>109</v>
      </c>
      <c r="F35" s="271" t="n">
        <f>R35</f>
        <v>124.81</v>
      </c>
      <c r="G35" s="270" t="s">
        <v>28</v>
      </c>
      <c r="H35" s="272" t="n">
        <v>62.94</v>
      </c>
      <c r="I35" s="273" t="n">
        <v>62.94</v>
      </c>
      <c r="J35" s="274" t="n">
        <v>0.2422</v>
      </c>
      <c r="K35" s="275" t="n">
        <f>ROUND(I35,2)+(ROUND(I35,2)*J35)</f>
        <v>78.184068</v>
      </c>
      <c r="L35" s="276" t="n">
        <f>ROUND(S35,2)</f>
        <v>9757.65</v>
      </c>
      <c r="M35" s="270"/>
      <c r="N35" s="270" t="s">
        <v>83</v>
      </c>
      <c r="O35" s="270" t="s">
        <v>94</v>
      </c>
      <c r="P35" s="270" t="s">
        <v>91</v>
      </c>
      <c r="Q35" s="270" t="s">
        <v>104</v>
      </c>
      <c r="R35" s="277" t="n">
        <v>124.81</v>
      </c>
      <c r="S35" s="278" t="n">
        <f>ROUND(K35,2)*R35</f>
        <v>9757.6458</v>
      </c>
    </row>
    <row r="36" ht="45.0" customHeight="true">
      <c r="A36" s="280" t="s">
        <v>19</v>
      </c>
      <c r="B36" s="280" t="s">
        <v>110</v>
      </c>
      <c r="C36" s="280" t="s">
        <v>21</v>
      </c>
      <c r="D36" s="280" t="s">
        <v>21</v>
      </c>
      <c r="E36" s="280" t="s">
        <v>111</v>
      </c>
      <c r="F36" s="280" t="s">
        <v>21</v>
      </c>
      <c r="G36" s="280" t="s">
        <v>21</v>
      </c>
      <c r="H36" s="280" t="s">
        <v>21</v>
      </c>
      <c r="I36" s="280" t="s">
        <v>21</v>
      </c>
      <c r="J36" s="280" t="s">
        <v>21</v>
      </c>
      <c r="K36" s="280" t="s">
        <v>21</v>
      </c>
      <c r="L36" s="281" t="n">
        <f>ROUND(L37,2)+ROUND(L38,2)+ROUND(L39,2)+ROUND(L40,2)+ROUND(L41,2)</f>
        <v>4267.01</v>
      </c>
      <c r="M36" s="280" t="s">
        <v>21</v>
      </c>
      <c r="N36" s="280" t="s">
        <v>21</v>
      </c>
      <c r="O36" s="280" t="s">
        <v>21</v>
      </c>
      <c r="P36" s="280" t="s">
        <v>21</v>
      </c>
      <c r="Q36" s="280" t="s">
        <v>21</v>
      </c>
      <c r="R36" s="280" t="s">
        <v>21</v>
      </c>
      <c r="S36" s="280" t="s">
        <v>21</v>
      </c>
    </row>
    <row r="37" ht="45.0" customHeight="true">
      <c r="A37" s="282" t="s">
        <v>23</v>
      </c>
      <c r="B37" s="282" t="s">
        <v>112</v>
      </c>
      <c r="C37" s="282" t="s">
        <v>25</v>
      </c>
      <c r="D37" s="282" t="s">
        <v>62</v>
      </c>
      <c r="E37" s="282" t="s">
        <v>63</v>
      </c>
      <c r="F37" s="283" t="n">
        <f>R37</f>
        <v>0.8</v>
      </c>
      <c r="G37" s="282" t="s">
        <v>64</v>
      </c>
      <c r="H37" s="284" t="n">
        <v>506.1</v>
      </c>
      <c r="I37" s="285" t="n">
        <v>506.1</v>
      </c>
      <c r="J37" s="286" t="n">
        <v>0.2422</v>
      </c>
      <c r="K37" s="287" t="n">
        <f>ROUND(I37,2)+(ROUND(I37,2)*J37)</f>
        <v>628.67742</v>
      </c>
      <c r="L37" s="288" t="n">
        <f>ROUND(S37,2)</f>
        <v>502.94</v>
      </c>
      <c r="M37" s="282"/>
      <c r="N37" s="282" t="s">
        <v>91</v>
      </c>
      <c r="O37" s="282" t="s">
        <v>113</v>
      </c>
      <c r="P37" s="282" t="s">
        <v>110</v>
      </c>
      <c r="Q37" s="282" t="s">
        <v>114</v>
      </c>
      <c r="R37" s="289" t="n">
        <v>0.8</v>
      </c>
      <c r="S37" s="290" t="n">
        <f>ROUND(K37,2)*R37</f>
        <v>502.94399999999996</v>
      </c>
    </row>
    <row r="38" ht="45.0" customHeight="true">
      <c r="A38" s="291" t="s">
        <v>23</v>
      </c>
      <c r="B38" s="291" t="s">
        <v>115</v>
      </c>
      <c r="C38" s="291" t="s">
        <v>25</v>
      </c>
      <c r="D38" s="291" t="s">
        <v>116</v>
      </c>
      <c r="E38" s="291" t="s">
        <v>117</v>
      </c>
      <c r="F38" s="292" t="n">
        <f>R38</f>
        <v>9.24</v>
      </c>
      <c r="G38" s="291" t="s">
        <v>28</v>
      </c>
      <c r="H38" s="293" t="n">
        <v>126.75</v>
      </c>
      <c r="I38" s="294" t="n">
        <v>126.75</v>
      </c>
      <c r="J38" s="295" t="n">
        <v>0.2422</v>
      </c>
      <c r="K38" s="296" t="n">
        <f>ROUND(I38,2)+(ROUND(I38,2)*J38)</f>
        <v>157.44885</v>
      </c>
      <c r="L38" s="297" t="n">
        <f>ROUND(S38,2)</f>
        <v>1454.84</v>
      </c>
      <c r="M38" s="291"/>
      <c r="N38" s="291" t="s">
        <v>91</v>
      </c>
      <c r="O38" s="291" t="s">
        <v>113</v>
      </c>
      <c r="P38" s="291" t="s">
        <v>110</v>
      </c>
      <c r="Q38" s="291" t="s">
        <v>114</v>
      </c>
      <c r="R38" s="298" t="n">
        <v>9.24</v>
      </c>
      <c r="S38" s="299" t="n">
        <f>ROUND(K38,2)*R38</f>
        <v>1454.838</v>
      </c>
    </row>
    <row r="39" ht="45.0" customHeight="true">
      <c r="A39" s="300" t="s">
        <v>23</v>
      </c>
      <c r="B39" s="300" t="s">
        <v>118</v>
      </c>
      <c r="C39" s="300" t="s">
        <v>25</v>
      </c>
      <c r="D39" s="300" t="s">
        <v>74</v>
      </c>
      <c r="E39" s="300" t="s">
        <v>75</v>
      </c>
      <c r="F39" s="301" t="n">
        <f>R39</f>
        <v>35.4</v>
      </c>
      <c r="G39" s="300" t="s">
        <v>76</v>
      </c>
      <c r="H39" s="302" t="n">
        <v>12.85</v>
      </c>
      <c r="I39" s="303" t="n">
        <v>12.85</v>
      </c>
      <c r="J39" s="304" t="n">
        <v>0.2422</v>
      </c>
      <c r="K39" s="305" t="n">
        <f>ROUND(I39,2)+(ROUND(I39,2)*J39)</f>
        <v>15.96227</v>
      </c>
      <c r="L39" s="306" t="n">
        <f>ROUND(S39,2)</f>
        <v>564.98</v>
      </c>
      <c r="M39" s="300"/>
      <c r="N39" s="300" t="s">
        <v>91</v>
      </c>
      <c r="O39" s="300" t="s">
        <v>113</v>
      </c>
      <c r="P39" s="300" t="s">
        <v>110</v>
      </c>
      <c r="Q39" s="300" t="s">
        <v>114</v>
      </c>
      <c r="R39" s="307" t="n">
        <v>35.4</v>
      </c>
      <c r="S39" s="308" t="n">
        <f>ROUND(K39,2)*R39</f>
        <v>564.984</v>
      </c>
    </row>
    <row r="40" ht="45.0" customHeight="true">
      <c r="A40" s="309" t="s">
        <v>23</v>
      </c>
      <c r="B40" s="309" t="s">
        <v>119</v>
      </c>
      <c r="C40" s="309" t="s">
        <v>25</v>
      </c>
      <c r="D40" s="309" t="s">
        <v>78</v>
      </c>
      <c r="E40" s="309" t="s">
        <v>79</v>
      </c>
      <c r="F40" s="310" t="n">
        <f>R40</f>
        <v>15.0</v>
      </c>
      <c r="G40" s="309" t="s">
        <v>76</v>
      </c>
      <c r="H40" s="311" t="n">
        <v>11.98</v>
      </c>
      <c r="I40" s="312" t="n">
        <v>11.98</v>
      </c>
      <c r="J40" s="313" t="n">
        <v>0.2422</v>
      </c>
      <c r="K40" s="314" t="n">
        <f>ROUND(I40,2)+(ROUND(I40,2)*J40)</f>
        <v>14.881556</v>
      </c>
      <c r="L40" s="315" t="n">
        <f>ROUND(S40,2)</f>
        <v>223.2</v>
      </c>
      <c r="M40" s="309"/>
      <c r="N40" s="309" t="s">
        <v>91</v>
      </c>
      <c r="O40" s="309" t="s">
        <v>113</v>
      </c>
      <c r="P40" s="309" t="s">
        <v>110</v>
      </c>
      <c r="Q40" s="309" t="s">
        <v>114</v>
      </c>
      <c r="R40" s="316" t="n">
        <v>15.0</v>
      </c>
      <c r="S40" s="317" t="n">
        <f>ROUND(K40,2)*R40</f>
        <v>223.20000000000002</v>
      </c>
    </row>
    <row r="41" ht="45.0" customHeight="true">
      <c r="A41" s="318" t="s">
        <v>23</v>
      </c>
      <c r="B41" s="318" t="s">
        <v>120</v>
      </c>
      <c r="C41" s="318" t="s">
        <v>25</v>
      </c>
      <c r="D41" s="318" t="s">
        <v>121</v>
      </c>
      <c r="E41" s="318" t="s">
        <v>122</v>
      </c>
      <c r="F41" s="319" t="n">
        <f>R41</f>
        <v>15.79</v>
      </c>
      <c r="G41" s="318" t="s">
        <v>28</v>
      </c>
      <c r="H41" s="320" t="n">
        <v>77.55</v>
      </c>
      <c r="I41" s="321" t="n">
        <v>77.55</v>
      </c>
      <c r="J41" s="322" t="n">
        <v>0.2422</v>
      </c>
      <c r="K41" s="323" t="n">
        <f>ROUND(I41,2)+(ROUND(I41,2)*J41)</f>
        <v>96.33260999999999</v>
      </c>
      <c r="L41" s="324" t="n">
        <f>ROUND(S41,2)</f>
        <v>1521.05</v>
      </c>
      <c r="M41" s="318"/>
      <c r="N41" s="318" t="s">
        <v>91</v>
      </c>
      <c r="O41" s="318" t="s">
        <v>113</v>
      </c>
      <c r="P41" s="318" t="s">
        <v>110</v>
      </c>
      <c r="Q41" s="318" t="s">
        <v>114</v>
      </c>
      <c r="R41" s="325" t="n">
        <v>15.79</v>
      </c>
      <c r="S41" s="326" t="n">
        <f>ROUND(K41,2)*R41</f>
        <v>1521.0506999999998</v>
      </c>
    </row>
    <row r="42" ht="45.0" customHeight="true">
      <c r="A42" s="328" t="s">
        <v>19</v>
      </c>
      <c r="B42" s="328" t="s">
        <v>123</v>
      </c>
      <c r="C42" s="328" t="s">
        <v>21</v>
      </c>
      <c r="D42" s="328" t="s">
        <v>21</v>
      </c>
      <c r="E42" s="328" t="s">
        <v>124</v>
      </c>
      <c r="F42" s="328" t="s">
        <v>21</v>
      </c>
      <c r="G42" s="328" t="s">
        <v>21</v>
      </c>
      <c r="H42" s="328" t="s">
        <v>21</v>
      </c>
      <c r="I42" s="328" t="s">
        <v>21</v>
      </c>
      <c r="J42" s="328" t="s">
        <v>21</v>
      </c>
      <c r="K42" s="328" t="s">
        <v>21</v>
      </c>
      <c r="L42" s="329" t="n">
        <f>ROUND(L43,2)</f>
        <v>39245.58</v>
      </c>
      <c r="M42" s="328" t="s">
        <v>21</v>
      </c>
      <c r="N42" s="328" t="s">
        <v>21</v>
      </c>
      <c r="O42" s="328" t="s">
        <v>21</v>
      </c>
      <c r="P42" s="328" t="s">
        <v>21</v>
      </c>
      <c r="Q42" s="328" t="s">
        <v>21</v>
      </c>
      <c r="R42" s="328" t="s">
        <v>21</v>
      </c>
      <c r="S42" s="328" t="s">
        <v>21</v>
      </c>
    </row>
    <row r="43" ht="45.0" customHeight="true">
      <c r="A43" s="330" t="s">
        <v>23</v>
      </c>
      <c r="B43" s="330" t="s">
        <v>125</v>
      </c>
      <c r="C43" s="330" t="s">
        <v>25</v>
      </c>
      <c r="D43" s="330" t="s">
        <v>126</v>
      </c>
      <c r="E43" s="330" t="s">
        <v>127</v>
      </c>
      <c r="F43" s="331" t="n">
        <f>R43</f>
        <v>198.2</v>
      </c>
      <c r="G43" s="330" t="s">
        <v>28</v>
      </c>
      <c r="H43" s="332" t="n">
        <v>159.4</v>
      </c>
      <c r="I43" s="333" t="n">
        <v>159.4</v>
      </c>
      <c r="J43" s="334" t="n">
        <v>0.2422</v>
      </c>
      <c r="K43" s="335" t="n">
        <f>ROUND(I43,2)+(ROUND(I43,2)*J43)</f>
        <v>198.00668000000002</v>
      </c>
      <c r="L43" s="336" t="n">
        <f>ROUND(S43,2)</f>
        <v>39245.58</v>
      </c>
      <c r="M43" s="330"/>
      <c r="N43" s="330" t="s">
        <v>101</v>
      </c>
      <c r="O43" s="330" t="s">
        <v>124</v>
      </c>
      <c r="P43" s="330" t="s">
        <v>101</v>
      </c>
      <c r="Q43" s="330" t="s">
        <v>128</v>
      </c>
      <c r="R43" s="337" t="n">
        <v>198.2</v>
      </c>
      <c r="S43" s="338" t="n">
        <f>ROUND(K43,2)*R43</f>
        <v>39245.581999999995</v>
      </c>
    </row>
    <row r="44" ht="45.0" customHeight="true">
      <c r="A44" s="340" t="s">
        <v>19</v>
      </c>
      <c r="B44" s="340" t="s">
        <v>129</v>
      </c>
      <c r="C44" s="340" t="s">
        <v>21</v>
      </c>
      <c r="D44" s="340" t="s">
        <v>21</v>
      </c>
      <c r="E44" s="340" t="s">
        <v>130</v>
      </c>
      <c r="F44" s="340" t="s">
        <v>21</v>
      </c>
      <c r="G44" s="340" t="s">
        <v>21</v>
      </c>
      <c r="H44" s="340" t="s">
        <v>21</v>
      </c>
      <c r="I44" s="340" t="s">
        <v>21</v>
      </c>
      <c r="J44" s="340" t="s">
        <v>21</v>
      </c>
      <c r="K44" s="340" t="s">
        <v>21</v>
      </c>
      <c r="L44" s="341" t="n">
        <f>ROUND(L45,2)+ROUND(L46,2)+ROUND(L47,2)+ROUND(L48,2)+ROUND(L49,2)+ROUND(L50,2)</f>
        <v>43068.07</v>
      </c>
      <c r="M44" s="340" t="s">
        <v>21</v>
      </c>
      <c r="N44" s="340" t="s">
        <v>21</v>
      </c>
      <c r="O44" s="340" t="s">
        <v>21</v>
      </c>
      <c r="P44" s="340" t="s">
        <v>21</v>
      </c>
      <c r="Q44" s="340" t="s">
        <v>21</v>
      </c>
      <c r="R44" s="340" t="s">
        <v>21</v>
      </c>
      <c r="S44" s="340" t="s">
        <v>21</v>
      </c>
    </row>
    <row r="45" ht="45.0" customHeight="true">
      <c r="A45" s="342" t="s">
        <v>23</v>
      </c>
      <c r="B45" s="342" t="s">
        <v>131</v>
      </c>
      <c r="C45" s="342" t="s">
        <v>31</v>
      </c>
      <c r="D45" s="342" t="s">
        <v>132</v>
      </c>
      <c r="E45" s="342" t="s">
        <v>133</v>
      </c>
      <c r="F45" s="343" t="n">
        <f>R45</f>
        <v>192.06</v>
      </c>
      <c r="G45" s="342" t="s">
        <v>28</v>
      </c>
      <c r="H45" s="344" t="n">
        <v>21.66</v>
      </c>
      <c r="I45" s="345" t="n">
        <v>21.66</v>
      </c>
      <c r="J45" s="346" t="n">
        <v>0.2422</v>
      </c>
      <c r="K45" s="347" t="n">
        <f>ROUND(I45,2)+(ROUND(I45,2)*J45)</f>
        <v>26.906052</v>
      </c>
      <c r="L45" s="348" t="n">
        <f>ROUND(S45,2)</f>
        <v>5168.33</v>
      </c>
      <c r="M45" s="342"/>
      <c r="N45" s="342" t="s">
        <v>110</v>
      </c>
      <c r="O45" s="342" t="s">
        <v>130</v>
      </c>
      <c r="P45" s="342" t="s">
        <v>129</v>
      </c>
      <c r="Q45" s="342" t="s">
        <v>134</v>
      </c>
      <c r="R45" s="349" t="n">
        <v>192.06</v>
      </c>
      <c r="S45" s="350" t="n">
        <f>ROUND(K45,2)*R45</f>
        <v>5168.3346</v>
      </c>
    </row>
    <row r="46" ht="45.0" customHeight="true">
      <c r="A46" s="351" t="s">
        <v>23</v>
      </c>
      <c r="B46" s="351" t="s">
        <v>135</v>
      </c>
      <c r="C46" s="351" t="s">
        <v>25</v>
      </c>
      <c r="D46" s="351" t="s">
        <v>136</v>
      </c>
      <c r="E46" s="351" t="s">
        <v>137</v>
      </c>
      <c r="F46" s="352" t="n">
        <f>R46</f>
        <v>192.06</v>
      </c>
      <c r="G46" s="351" t="s">
        <v>28</v>
      </c>
      <c r="H46" s="353" t="n">
        <v>50.46</v>
      </c>
      <c r="I46" s="354" t="n">
        <v>50.46</v>
      </c>
      <c r="J46" s="355" t="n">
        <v>0.2422</v>
      </c>
      <c r="K46" s="356" t="n">
        <f>ROUND(I46,2)+(ROUND(I46,2)*J46)</f>
        <v>62.681412</v>
      </c>
      <c r="L46" s="357" t="n">
        <f>ROUND(S46,2)</f>
        <v>12038.32</v>
      </c>
      <c r="M46" s="351"/>
      <c r="N46" s="351" t="s">
        <v>110</v>
      </c>
      <c r="O46" s="351" t="s">
        <v>130</v>
      </c>
      <c r="P46" s="351" t="s">
        <v>129</v>
      </c>
      <c r="Q46" s="351" t="s">
        <v>134</v>
      </c>
      <c r="R46" s="358" t="n">
        <v>192.06</v>
      </c>
      <c r="S46" s="359" t="n">
        <f>ROUND(K46,2)*R46</f>
        <v>12038.3208</v>
      </c>
    </row>
    <row r="47" ht="45.0" customHeight="true">
      <c r="A47" s="360" t="s">
        <v>23</v>
      </c>
      <c r="B47" s="360" t="s">
        <v>138</v>
      </c>
      <c r="C47" s="360" t="s">
        <v>31</v>
      </c>
      <c r="D47" s="360" t="s">
        <v>139</v>
      </c>
      <c r="E47" s="360" t="s">
        <v>140</v>
      </c>
      <c r="F47" s="361" t="n">
        <f>R47</f>
        <v>15.4</v>
      </c>
      <c r="G47" s="360" t="s">
        <v>34</v>
      </c>
      <c r="H47" s="362" t="n">
        <v>113.35</v>
      </c>
      <c r="I47" s="363" t="n">
        <v>113.35</v>
      </c>
      <c r="J47" s="364" t="n">
        <v>0.2422</v>
      </c>
      <c r="K47" s="365" t="n">
        <f>ROUND(I47,2)+(ROUND(I47,2)*J47)</f>
        <v>140.80337</v>
      </c>
      <c r="L47" s="366" t="n">
        <f>ROUND(S47,2)</f>
        <v>2168.32</v>
      </c>
      <c r="M47" s="360"/>
      <c r="N47" s="360" t="s">
        <v>110</v>
      </c>
      <c r="O47" s="360" t="s">
        <v>130</v>
      </c>
      <c r="P47" s="360" t="s">
        <v>129</v>
      </c>
      <c r="Q47" s="360" t="s">
        <v>134</v>
      </c>
      <c r="R47" s="367" t="n">
        <v>15.4</v>
      </c>
      <c r="S47" s="368" t="n">
        <f>ROUND(K47,2)*R47</f>
        <v>2168.32</v>
      </c>
    </row>
    <row r="48" ht="45.0" customHeight="true">
      <c r="A48" s="369" t="s">
        <v>23</v>
      </c>
      <c r="B48" s="369" t="s">
        <v>141</v>
      </c>
      <c r="C48" s="369" t="s">
        <v>31</v>
      </c>
      <c r="D48" s="369" t="s">
        <v>142</v>
      </c>
      <c r="E48" s="369" t="s">
        <v>143</v>
      </c>
      <c r="F48" s="370" t="n">
        <f>R48</f>
        <v>30.0</v>
      </c>
      <c r="G48" s="369" t="s">
        <v>34</v>
      </c>
      <c r="H48" s="371" t="n">
        <v>76.25</v>
      </c>
      <c r="I48" s="372" t="n">
        <v>76.25</v>
      </c>
      <c r="J48" s="373" t="n">
        <v>0.2422</v>
      </c>
      <c r="K48" s="374" t="n">
        <f>ROUND(I48,2)+(ROUND(I48,2)*J48)</f>
        <v>94.71775</v>
      </c>
      <c r="L48" s="375" t="n">
        <f>ROUND(S48,2)</f>
        <v>2841.6</v>
      </c>
      <c r="M48" s="369"/>
      <c r="N48" s="369" t="s">
        <v>110</v>
      </c>
      <c r="O48" s="369" t="s">
        <v>130</v>
      </c>
      <c r="P48" s="369" t="s">
        <v>129</v>
      </c>
      <c r="Q48" s="369" t="s">
        <v>134</v>
      </c>
      <c r="R48" s="376" t="n">
        <v>30.0</v>
      </c>
      <c r="S48" s="377" t="n">
        <f>ROUND(K48,2)*R48</f>
        <v>2841.6</v>
      </c>
    </row>
    <row r="49" ht="45.0" customHeight="true">
      <c r="A49" s="378" t="s">
        <v>23</v>
      </c>
      <c r="B49" s="378" t="s">
        <v>144</v>
      </c>
      <c r="C49" s="378" t="s">
        <v>31</v>
      </c>
      <c r="D49" s="378" t="s">
        <v>145</v>
      </c>
      <c r="E49" s="378" t="s">
        <v>146</v>
      </c>
      <c r="F49" s="379" t="n">
        <f>R49</f>
        <v>41.85</v>
      </c>
      <c r="G49" s="378" t="s">
        <v>34</v>
      </c>
      <c r="H49" s="380" t="n">
        <v>157.12</v>
      </c>
      <c r="I49" s="381" t="n">
        <v>157.12</v>
      </c>
      <c r="J49" s="382" t="n">
        <v>0.2422</v>
      </c>
      <c r="K49" s="383" t="n">
        <f>ROUND(I49,2)+(ROUND(I49,2)*J49)</f>
        <v>195.174464</v>
      </c>
      <c r="L49" s="384" t="n">
        <f>ROUND(S49,2)</f>
        <v>8167.86</v>
      </c>
      <c r="M49" s="378"/>
      <c r="N49" s="378" t="s">
        <v>110</v>
      </c>
      <c r="O49" s="378" t="s">
        <v>130</v>
      </c>
      <c r="P49" s="378" t="s">
        <v>129</v>
      </c>
      <c r="Q49" s="378" t="s">
        <v>134</v>
      </c>
      <c r="R49" s="385" t="n">
        <v>41.85</v>
      </c>
      <c r="S49" s="386" t="n">
        <f>ROUND(K49,2)*R49</f>
        <v>8167.8645</v>
      </c>
    </row>
    <row r="50" ht="45.0" customHeight="true">
      <c r="A50" s="387" t="s">
        <v>23</v>
      </c>
      <c r="B50" s="387" t="s">
        <v>147</v>
      </c>
      <c r="C50" s="387" t="s">
        <v>31</v>
      </c>
      <c r="D50" s="387" t="s">
        <v>148</v>
      </c>
      <c r="E50" s="387" t="s">
        <v>149</v>
      </c>
      <c r="F50" s="388" t="n">
        <f>R50</f>
        <v>192.06</v>
      </c>
      <c r="G50" s="387" t="s">
        <v>28</v>
      </c>
      <c r="H50" s="389" t="n">
        <v>53.16</v>
      </c>
      <c r="I50" s="390" t="n">
        <v>53.16</v>
      </c>
      <c r="J50" s="391" t="n">
        <v>0.2422</v>
      </c>
      <c r="K50" s="392" t="n">
        <f>ROUND(I50,2)+(ROUND(I50,2)*J50)</f>
        <v>66.03535199999999</v>
      </c>
      <c r="L50" s="393" t="n">
        <f>ROUND(S50,2)</f>
        <v>12683.64</v>
      </c>
      <c r="M50" s="387"/>
      <c r="N50" s="387" t="s">
        <v>110</v>
      </c>
      <c r="O50" s="387" t="s">
        <v>130</v>
      </c>
      <c r="P50" s="387" t="s">
        <v>56</v>
      </c>
      <c r="Q50" s="387" t="s">
        <v>57</v>
      </c>
      <c r="R50" s="394" t="n">
        <v>192.06</v>
      </c>
      <c r="S50" s="395" t="n">
        <f>ROUND(K50,2)*R50</f>
        <v>12683.6424</v>
      </c>
    </row>
    <row r="51" ht="45.0" customHeight="true">
      <c r="A51" s="397" t="s">
        <v>19</v>
      </c>
      <c r="B51" s="397" t="s">
        <v>150</v>
      </c>
      <c r="C51" s="397" t="s">
        <v>21</v>
      </c>
      <c r="D51" s="397" t="s">
        <v>21</v>
      </c>
      <c r="E51" s="397" t="s">
        <v>151</v>
      </c>
      <c r="F51" s="397" t="s">
        <v>21</v>
      </c>
      <c r="G51" s="397" t="s">
        <v>21</v>
      </c>
      <c r="H51" s="397" t="s">
        <v>21</v>
      </c>
      <c r="I51" s="397" t="s">
        <v>21</v>
      </c>
      <c r="J51" s="397" t="s">
        <v>21</v>
      </c>
      <c r="K51" s="397" t="s">
        <v>21</v>
      </c>
      <c r="L51" s="398" t="n">
        <f>ROUND(L52,2)</f>
        <v>7164.06</v>
      </c>
      <c r="M51" s="397" t="s">
        <v>21</v>
      </c>
      <c r="N51" s="397" t="s">
        <v>21</v>
      </c>
      <c r="O51" s="397" t="s">
        <v>21</v>
      </c>
      <c r="P51" s="397" t="s">
        <v>21</v>
      </c>
      <c r="Q51" s="397" t="s">
        <v>21</v>
      </c>
      <c r="R51" s="397" t="s">
        <v>21</v>
      </c>
      <c r="S51" s="397" t="s">
        <v>21</v>
      </c>
    </row>
    <row r="52" ht="45.0" customHeight="true">
      <c r="A52" s="399" t="s">
        <v>23</v>
      </c>
      <c r="B52" s="399" t="s">
        <v>152</v>
      </c>
      <c r="C52" s="399" t="s">
        <v>31</v>
      </c>
      <c r="D52" s="399" t="s">
        <v>153</v>
      </c>
      <c r="E52" s="399" t="s">
        <v>154</v>
      </c>
      <c r="F52" s="400" t="n">
        <f>R52</f>
        <v>107.52</v>
      </c>
      <c r="G52" s="399" t="s">
        <v>28</v>
      </c>
      <c r="H52" s="401" t="n">
        <v>53.64</v>
      </c>
      <c r="I52" s="402" t="n">
        <v>53.64</v>
      </c>
      <c r="J52" s="403" t="n">
        <v>0.2422</v>
      </c>
      <c r="K52" s="404" t="n">
        <f>ROUND(I52,2)+(ROUND(I52,2)*J52)</f>
        <v>66.631608</v>
      </c>
      <c r="L52" s="405" t="n">
        <f>ROUND(S52,2)</f>
        <v>7164.06</v>
      </c>
      <c r="M52" s="399"/>
      <c r="N52" s="399" t="s">
        <v>123</v>
      </c>
      <c r="O52" s="399" t="s">
        <v>151</v>
      </c>
      <c r="P52" s="399" t="s">
        <v>83</v>
      </c>
      <c r="Q52" s="399" t="s">
        <v>95</v>
      </c>
      <c r="R52" s="406" t="n">
        <v>107.52</v>
      </c>
      <c r="S52" s="407" t="n">
        <f>ROUND(K52,2)*R52</f>
        <v>7164.057599999999</v>
      </c>
    </row>
    <row r="53" ht="45.0" customHeight="true">
      <c r="A53" s="409" t="s">
        <v>19</v>
      </c>
      <c r="B53" s="409" t="s">
        <v>155</v>
      </c>
      <c r="C53" s="409" t="s">
        <v>21</v>
      </c>
      <c r="D53" s="409" t="s">
        <v>21</v>
      </c>
      <c r="E53" s="409" t="s">
        <v>156</v>
      </c>
      <c r="F53" s="409" t="s">
        <v>21</v>
      </c>
      <c r="G53" s="409" t="s">
        <v>21</v>
      </c>
      <c r="H53" s="409" t="s">
        <v>21</v>
      </c>
      <c r="I53" s="409" t="s">
        <v>21</v>
      </c>
      <c r="J53" s="409" t="s">
        <v>21</v>
      </c>
      <c r="K53" s="409" t="s">
        <v>21</v>
      </c>
      <c r="L53" s="410" t="n">
        <f>ROUND(L54,2)+ROUND(L55,2)+ROUND(L56,2)+ROUND(L57,2)</f>
        <v>75254.72</v>
      </c>
      <c r="M53" s="409" t="s">
        <v>21</v>
      </c>
      <c r="N53" s="409" t="s">
        <v>21</v>
      </c>
      <c r="O53" s="409" t="s">
        <v>21</v>
      </c>
      <c r="P53" s="409" t="s">
        <v>21</v>
      </c>
      <c r="Q53" s="409" t="s">
        <v>21</v>
      </c>
      <c r="R53" s="409" t="s">
        <v>21</v>
      </c>
      <c r="S53" s="409" t="s">
        <v>21</v>
      </c>
    </row>
    <row r="54" ht="45.0" customHeight="true">
      <c r="A54" s="411" t="s">
        <v>23</v>
      </c>
      <c r="B54" s="411" t="s">
        <v>157</v>
      </c>
      <c r="C54" s="411" t="s">
        <v>25</v>
      </c>
      <c r="D54" s="411" t="s">
        <v>158</v>
      </c>
      <c r="E54" s="411" t="s">
        <v>159</v>
      </c>
      <c r="F54" s="412" t="n">
        <f>R54</f>
        <v>371.9</v>
      </c>
      <c r="G54" s="411" t="s">
        <v>28</v>
      </c>
      <c r="H54" s="413" t="n">
        <v>44.26</v>
      </c>
      <c r="I54" s="414" t="n">
        <v>44.26</v>
      </c>
      <c r="J54" s="415" t="n">
        <v>0.2422</v>
      </c>
      <c r="K54" s="416" t="n">
        <f>ROUND(I54,2)+(ROUND(I54,2)*J54)</f>
        <v>54.979772</v>
      </c>
      <c r="L54" s="417" t="n">
        <f>ROUND(S54,2)</f>
        <v>20447.06</v>
      </c>
      <c r="M54" s="411"/>
      <c r="N54" s="411" t="s">
        <v>129</v>
      </c>
      <c r="O54" s="411" t="s">
        <v>156</v>
      </c>
      <c r="P54" s="411" t="s">
        <v>101</v>
      </c>
      <c r="Q54" s="411" t="s">
        <v>128</v>
      </c>
      <c r="R54" s="418" t="n">
        <v>371.9</v>
      </c>
      <c r="S54" s="419" t="n">
        <f>ROUND(K54,2)*R54</f>
        <v>20447.061999999998</v>
      </c>
    </row>
    <row r="55" ht="45.0" customHeight="true">
      <c r="A55" s="420" t="s">
        <v>23</v>
      </c>
      <c r="B55" s="420" t="s">
        <v>160</v>
      </c>
      <c r="C55" s="420" t="s">
        <v>25</v>
      </c>
      <c r="D55" s="420" t="s">
        <v>158</v>
      </c>
      <c r="E55" s="420" t="s">
        <v>159</v>
      </c>
      <c r="F55" s="421" t="n">
        <f>R55</f>
        <v>111.68</v>
      </c>
      <c r="G55" s="420" t="s">
        <v>28</v>
      </c>
      <c r="H55" s="422" t="n">
        <v>44.26</v>
      </c>
      <c r="I55" s="423" t="n">
        <v>44.26</v>
      </c>
      <c r="J55" s="424" t="n">
        <v>0.2422</v>
      </c>
      <c r="K55" s="425" t="n">
        <f>ROUND(I55,2)+(ROUND(I55,2)*J55)</f>
        <v>54.979772</v>
      </c>
      <c r="L55" s="426" t="n">
        <f>ROUND(S55,2)</f>
        <v>6140.17</v>
      </c>
      <c r="M55" s="420"/>
      <c r="N55" s="420" t="s">
        <v>129</v>
      </c>
      <c r="O55" s="420" t="s">
        <v>156</v>
      </c>
      <c r="P55" s="420" t="s">
        <v>101</v>
      </c>
      <c r="Q55" s="420" t="s">
        <v>128</v>
      </c>
      <c r="R55" s="427" t="n">
        <v>111.68</v>
      </c>
      <c r="S55" s="428" t="n">
        <f>ROUND(K55,2)*R55</f>
        <v>6140.1664</v>
      </c>
    </row>
    <row r="56" ht="45.0" customHeight="true">
      <c r="A56" s="429" t="s">
        <v>23</v>
      </c>
      <c r="B56" s="429" t="s">
        <v>161</v>
      </c>
      <c r="C56" s="429" t="s">
        <v>25</v>
      </c>
      <c r="D56" s="429" t="s">
        <v>162</v>
      </c>
      <c r="E56" s="429" t="s">
        <v>163</v>
      </c>
      <c r="F56" s="430" t="n">
        <f>R56</f>
        <v>967.16</v>
      </c>
      <c r="G56" s="429" t="s">
        <v>28</v>
      </c>
      <c r="H56" s="431" t="n">
        <v>34.03</v>
      </c>
      <c r="I56" s="432" t="n">
        <v>34.03</v>
      </c>
      <c r="J56" s="433" t="n">
        <v>0.2422</v>
      </c>
      <c r="K56" s="434" t="n">
        <f>ROUND(I56,2)+(ROUND(I56,2)*J56)</f>
        <v>42.272066</v>
      </c>
      <c r="L56" s="435" t="n">
        <f>ROUND(S56,2)</f>
        <v>40881.85</v>
      </c>
      <c r="M56" s="429"/>
      <c r="N56" s="429" t="s">
        <v>129</v>
      </c>
      <c r="O56" s="429" t="s">
        <v>156</v>
      </c>
      <c r="P56" s="429" t="s">
        <v>150</v>
      </c>
      <c r="Q56" s="429" t="s">
        <v>164</v>
      </c>
      <c r="R56" s="436" t="n">
        <v>967.16</v>
      </c>
      <c r="S56" s="437" t="n">
        <f>ROUND(K56,2)*R56</f>
        <v>40881.853200000005</v>
      </c>
    </row>
    <row r="57" ht="45.0" customHeight="true">
      <c r="A57" s="438" t="s">
        <v>23</v>
      </c>
      <c r="B57" s="438" t="s">
        <v>165</v>
      </c>
      <c r="C57" s="438" t="s">
        <v>25</v>
      </c>
      <c r="D57" s="438" t="s">
        <v>166</v>
      </c>
      <c r="E57" s="438" t="s">
        <v>167</v>
      </c>
      <c r="F57" s="439" t="n">
        <f>R57</f>
        <v>967.16</v>
      </c>
      <c r="G57" s="438" t="s">
        <v>28</v>
      </c>
      <c r="H57" s="440" t="n">
        <v>6.48</v>
      </c>
      <c r="I57" s="441" t="n">
        <v>6.48</v>
      </c>
      <c r="J57" s="442" t="n">
        <v>0.2422</v>
      </c>
      <c r="K57" s="443" t="n">
        <f>ROUND(I57,2)+(ROUND(I57,2)*J57)</f>
        <v>8.049456000000001</v>
      </c>
      <c r="L57" s="444" t="n">
        <f>ROUND(S57,2)</f>
        <v>7785.64</v>
      </c>
      <c r="M57" s="438"/>
      <c r="N57" s="438" t="s">
        <v>129</v>
      </c>
      <c r="O57" s="438" t="s">
        <v>156</v>
      </c>
      <c r="P57" s="438" t="s">
        <v>110</v>
      </c>
      <c r="Q57" s="438" t="s">
        <v>114</v>
      </c>
      <c r="R57" s="445" t="n">
        <v>967.16</v>
      </c>
      <c r="S57" s="446" t="n">
        <f>ROUND(K57,2)*R57</f>
        <v>7785.638000000001</v>
      </c>
    </row>
    <row r="58" ht="45.0" customHeight="true">
      <c r="A58" s="448" t="s">
        <v>19</v>
      </c>
      <c r="B58" s="448" t="s">
        <v>168</v>
      </c>
      <c r="C58" s="448" t="s">
        <v>21</v>
      </c>
      <c r="D58" s="448" t="s">
        <v>21</v>
      </c>
      <c r="E58" s="448" t="s">
        <v>169</v>
      </c>
      <c r="F58" s="448" t="s">
        <v>21</v>
      </c>
      <c r="G58" s="448" t="s">
        <v>21</v>
      </c>
      <c r="H58" s="448" t="s">
        <v>21</v>
      </c>
      <c r="I58" s="448" t="s">
        <v>21</v>
      </c>
      <c r="J58" s="448" t="s">
        <v>21</v>
      </c>
      <c r="K58" s="448" t="s">
        <v>21</v>
      </c>
      <c r="L58" s="449" t="n">
        <f>ROUND(L59,2)+ROUND(L60,2)+ROUND(L61,2)+ROUND(L62,2)+ROUND(L63,2)</f>
        <v>42880.61</v>
      </c>
      <c r="M58" s="448" t="s">
        <v>21</v>
      </c>
      <c r="N58" s="448" t="s">
        <v>21</v>
      </c>
      <c r="O58" s="448" t="s">
        <v>21</v>
      </c>
      <c r="P58" s="448" t="s">
        <v>21</v>
      </c>
      <c r="Q58" s="448" t="s">
        <v>21</v>
      </c>
      <c r="R58" s="448" t="s">
        <v>21</v>
      </c>
      <c r="S58" s="448" t="s">
        <v>21</v>
      </c>
    </row>
    <row r="59" ht="45.0" customHeight="true">
      <c r="A59" s="450" t="s">
        <v>23</v>
      </c>
      <c r="B59" s="450" t="s">
        <v>170</v>
      </c>
      <c r="C59" s="450" t="s">
        <v>25</v>
      </c>
      <c r="D59" s="450" t="s">
        <v>171</v>
      </c>
      <c r="E59" s="450" t="s">
        <v>172</v>
      </c>
      <c r="F59" s="451" t="n">
        <f>R59</f>
        <v>2.52</v>
      </c>
      <c r="G59" s="450" t="s">
        <v>28</v>
      </c>
      <c r="H59" s="452" t="n">
        <v>952.95</v>
      </c>
      <c r="I59" s="453" t="n">
        <v>952.95</v>
      </c>
      <c r="J59" s="454" t="n">
        <v>0.2422</v>
      </c>
      <c r="K59" s="455" t="n">
        <f>ROUND(I59,2)+(ROUND(I59,2)*J59)</f>
        <v>1183.75449</v>
      </c>
      <c r="L59" s="456" t="n">
        <f>ROUND(S59,2)</f>
        <v>2983.05</v>
      </c>
      <c r="M59" s="450"/>
      <c r="N59" s="450" t="s">
        <v>150</v>
      </c>
      <c r="O59" s="450" t="s">
        <v>169</v>
      </c>
      <c r="P59" s="450" t="s">
        <v>168</v>
      </c>
      <c r="Q59" s="450" t="s">
        <v>173</v>
      </c>
      <c r="R59" s="457" t="n">
        <v>2.52</v>
      </c>
      <c r="S59" s="458" t="n">
        <f>ROUND(K59,2)*R59</f>
        <v>2983.05</v>
      </c>
    </row>
    <row r="60" ht="45.0" customHeight="true">
      <c r="A60" s="459" t="s">
        <v>23</v>
      </c>
      <c r="B60" s="459" t="s">
        <v>174</v>
      </c>
      <c r="C60" s="459" t="s">
        <v>25</v>
      </c>
      <c r="D60" s="459" t="s">
        <v>175</v>
      </c>
      <c r="E60" s="459" t="s">
        <v>176</v>
      </c>
      <c r="F60" s="460" t="n">
        <f>R60</f>
        <v>10.0</v>
      </c>
      <c r="G60" s="459" t="s">
        <v>41</v>
      </c>
      <c r="H60" s="461" t="n">
        <v>822.62</v>
      </c>
      <c r="I60" s="462" t="n">
        <v>822.62</v>
      </c>
      <c r="J60" s="463" t="n">
        <v>0.2422</v>
      </c>
      <c r="K60" s="464" t="n">
        <f>ROUND(I60,2)+(ROUND(I60,2)*J60)</f>
        <v>1021.858564</v>
      </c>
      <c r="L60" s="465" t="n">
        <f>ROUND(S60,2)</f>
        <v>10218.6</v>
      </c>
      <c r="M60" s="459"/>
      <c r="N60" s="459" t="s">
        <v>150</v>
      </c>
      <c r="O60" s="459" t="s">
        <v>169</v>
      </c>
      <c r="P60" s="459" t="s">
        <v>168</v>
      </c>
      <c r="Q60" s="459" t="s">
        <v>173</v>
      </c>
      <c r="R60" s="466" t="n">
        <v>10.0</v>
      </c>
      <c r="S60" s="467" t="n">
        <f>ROUND(K60,2)*R60</f>
        <v>10218.6</v>
      </c>
    </row>
    <row r="61" ht="45.0" customHeight="true">
      <c r="A61" s="468" t="s">
        <v>23</v>
      </c>
      <c r="B61" s="468" t="s">
        <v>177</v>
      </c>
      <c r="C61" s="468" t="s">
        <v>25</v>
      </c>
      <c r="D61" s="468" t="s">
        <v>175</v>
      </c>
      <c r="E61" s="468" t="s">
        <v>178</v>
      </c>
      <c r="F61" s="469" t="n">
        <f>R61</f>
        <v>2.0</v>
      </c>
      <c r="G61" s="468" t="s">
        <v>41</v>
      </c>
      <c r="H61" s="470" t="n">
        <v>697.4</v>
      </c>
      <c r="I61" s="471" t="n">
        <v>697.4</v>
      </c>
      <c r="J61" s="472" t="n">
        <v>0.2422</v>
      </c>
      <c r="K61" s="473" t="n">
        <f>ROUND(I61,2)+(ROUND(I61,2)*J61)</f>
        <v>866.3102799999999</v>
      </c>
      <c r="L61" s="474" t="n">
        <f>ROUND(S61,2)</f>
        <v>1732.62</v>
      </c>
      <c r="M61" s="468"/>
      <c r="N61" s="468" t="s">
        <v>150</v>
      </c>
      <c r="O61" s="468" t="s">
        <v>169</v>
      </c>
      <c r="P61" s="468" t="s">
        <v>168</v>
      </c>
      <c r="Q61" s="468" t="s">
        <v>173</v>
      </c>
      <c r="R61" s="475" t="n">
        <v>2.0</v>
      </c>
      <c r="S61" s="476" t="n">
        <f>ROUND(K61,2)*R61</f>
        <v>1732.62</v>
      </c>
    </row>
    <row r="62" ht="45.0" customHeight="true">
      <c r="A62" s="477" t="s">
        <v>23</v>
      </c>
      <c r="B62" s="477" t="s">
        <v>179</v>
      </c>
      <c r="C62" s="477" t="s">
        <v>25</v>
      </c>
      <c r="D62" s="477" t="s">
        <v>180</v>
      </c>
      <c r="E62" s="477" t="s">
        <v>181</v>
      </c>
      <c r="F62" s="478" t="n">
        <f>R62</f>
        <v>4.43</v>
      </c>
      <c r="G62" s="477" t="s">
        <v>28</v>
      </c>
      <c r="H62" s="479" t="n">
        <v>862.79</v>
      </c>
      <c r="I62" s="480" t="n">
        <v>862.79</v>
      </c>
      <c r="J62" s="481" t="n">
        <v>0.2422</v>
      </c>
      <c r="K62" s="482" t="n">
        <f>ROUND(I62,2)+(ROUND(I62,2)*J62)</f>
        <v>1071.757738</v>
      </c>
      <c r="L62" s="483" t="n">
        <f>ROUND(S62,2)</f>
        <v>4747.9</v>
      </c>
      <c r="M62" s="477"/>
      <c r="N62" s="477" t="s">
        <v>150</v>
      </c>
      <c r="O62" s="477" t="s">
        <v>169</v>
      </c>
      <c r="P62" s="477" t="s">
        <v>168</v>
      </c>
      <c r="Q62" s="477" t="s">
        <v>173</v>
      </c>
      <c r="R62" s="484" t="n">
        <v>4.43</v>
      </c>
      <c r="S62" s="485" t="n">
        <f>ROUND(K62,2)*R62</f>
        <v>4747.8967999999995</v>
      </c>
    </row>
    <row r="63" ht="45.0" customHeight="true">
      <c r="A63" s="486" t="s">
        <v>23</v>
      </c>
      <c r="B63" s="486" t="s">
        <v>182</v>
      </c>
      <c r="C63" s="486" t="s">
        <v>31</v>
      </c>
      <c r="D63" s="486" t="s">
        <v>183</v>
      </c>
      <c r="E63" s="486" t="s">
        <v>184</v>
      </c>
      <c r="F63" s="487" t="n">
        <f>R63</f>
        <v>28.88</v>
      </c>
      <c r="G63" s="486" t="s">
        <v>28</v>
      </c>
      <c r="H63" s="488" t="n">
        <v>646.65</v>
      </c>
      <c r="I63" s="489" t="n">
        <v>646.65</v>
      </c>
      <c r="J63" s="490" t="n">
        <v>0.2422</v>
      </c>
      <c r="K63" s="491" t="n">
        <f>ROUND(I63,2)+(ROUND(I63,2)*J63)</f>
        <v>803.26863</v>
      </c>
      <c r="L63" s="492" t="n">
        <f>ROUND(S63,2)</f>
        <v>23198.44</v>
      </c>
      <c r="M63" s="486"/>
      <c r="N63" s="486" t="s">
        <v>150</v>
      </c>
      <c r="O63" s="486" t="s">
        <v>169</v>
      </c>
      <c r="P63" s="486" t="s">
        <v>168</v>
      </c>
      <c r="Q63" s="486" t="s">
        <v>173</v>
      </c>
      <c r="R63" s="493" t="n">
        <v>28.88</v>
      </c>
      <c r="S63" s="494" t="n">
        <f>ROUND(K63,2)*R63</f>
        <v>23198.437599999997</v>
      </c>
    </row>
    <row r="64" ht="45.0" customHeight="true">
      <c r="A64" s="496" t="s">
        <v>19</v>
      </c>
      <c r="B64" s="496" t="s">
        <v>56</v>
      </c>
      <c r="C64" s="496" t="s">
        <v>21</v>
      </c>
      <c r="D64" s="496" t="s">
        <v>21</v>
      </c>
      <c r="E64" s="496" t="s">
        <v>185</v>
      </c>
      <c r="F64" s="496" t="s">
        <v>21</v>
      </c>
      <c r="G64" s="496" t="s">
        <v>21</v>
      </c>
      <c r="H64" s="496" t="s">
        <v>21</v>
      </c>
      <c r="I64" s="496" t="s">
        <v>21</v>
      </c>
      <c r="J64" s="496" t="s">
        <v>21</v>
      </c>
      <c r="K64" s="496" t="s">
        <v>21</v>
      </c>
      <c r="L64" s="497" t="n">
        <f>ROUND(L65,2)+ROUND(L66,2)+ROUND(L67,2)+ROUND(L68,2)+ROUND(L69,2)</f>
        <v>40289.399999999994</v>
      </c>
      <c r="M64" s="496" t="s">
        <v>21</v>
      </c>
      <c r="N64" s="496" t="s">
        <v>21</v>
      </c>
      <c r="O64" s="496" t="s">
        <v>21</v>
      </c>
      <c r="P64" s="496" t="s">
        <v>21</v>
      </c>
      <c r="Q64" s="496" t="s">
        <v>21</v>
      </c>
      <c r="R64" s="496" t="s">
        <v>21</v>
      </c>
      <c r="S64" s="496" t="s">
        <v>21</v>
      </c>
    </row>
    <row r="65" ht="45.0" customHeight="true">
      <c r="A65" s="498" t="s">
        <v>23</v>
      </c>
      <c r="B65" s="498" t="s">
        <v>186</v>
      </c>
      <c r="C65" s="498" t="s">
        <v>31</v>
      </c>
      <c r="D65" s="498" t="s">
        <v>187</v>
      </c>
      <c r="E65" s="498" t="s">
        <v>188</v>
      </c>
      <c r="F65" s="499" t="n">
        <f>R65</f>
        <v>841.16</v>
      </c>
      <c r="G65" s="498" t="s">
        <v>28</v>
      </c>
      <c r="H65" s="500" t="n">
        <v>3.63</v>
      </c>
      <c r="I65" s="501" t="n">
        <v>3.63</v>
      </c>
      <c r="J65" s="502" t="n">
        <v>0.2422</v>
      </c>
      <c r="K65" s="503" t="n">
        <f>ROUND(I65,2)+(ROUND(I65,2)*J65)</f>
        <v>4.509186</v>
      </c>
      <c r="L65" s="504" t="n">
        <f>ROUND(S65,2)</f>
        <v>3793.63</v>
      </c>
      <c r="M65" s="498"/>
      <c r="N65" s="498" t="s">
        <v>155</v>
      </c>
      <c r="O65" s="498" t="s">
        <v>185</v>
      </c>
      <c r="P65" s="498" t="s">
        <v>56</v>
      </c>
      <c r="Q65" s="498" t="s">
        <v>57</v>
      </c>
      <c r="R65" s="505" t="n">
        <v>841.16</v>
      </c>
      <c r="S65" s="506" t="n">
        <f>ROUND(K65,2)*R65</f>
        <v>3793.6315999999997</v>
      </c>
    </row>
    <row r="66" ht="45.0" customHeight="true">
      <c r="A66" s="507" t="s">
        <v>23</v>
      </c>
      <c r="B66" s="507" t="s">
        <v>189</v>
      </c>
      <c r="C66" s="507" t="s">
        <v>31</v>
      </c>
      <c r="D66" s="507" t="s">
        <v>190</v>
      </c>
      <c r="E66" s="507" t="s">
        <v>191</v>
      </c>
      <c r="F66" s="508" t="n">
        <f>R66</f>
        <v>841.16</v>
      </c>
      <c r="G66" s="507" t="s">
        <v>28</v>
      </c>
      <c r="H66" s="509" t="n">
        <v>10.51</v>
      </c>
      <c r="I66" s="510" t="n">
        <v>10.51</v>
      </c>
      <c r="J66" s="511" t="n">
        <v>0.2422</v>
      </c>
      <c r="K66" s="512" t="n">
        <f>ROUND(I66,2)+(ROUND(I66,2)*J66)</f>
        <v>13.055522</v>
      </c>
      <c r="L66" s="513" t="n">
        <f>ROUND(S66,2)</f>
        <v>10985.55</v>
      </c>
      <c r="M66" s="507"/>
      <c r="N66" s="507" t="s">
        <v>155</v>
      </c>
      <c r="O66" s="507" t="s">
        <v>185</v>
      </c>
      <c r="P66" s="507" t="s">
        <v>56</v>
      </c>
      <c r="Q66" s="507" t="s">
        <v>57</v>
      </c>
      <c r="R66" s="514" t="n">
        <v>841.16</v>
      </c>
      <c r="S66" s="515" t="n">
        <f>ROUND(K66,2)*R66</f>
        <v>10985.5496</v>
      </c>
    </row>
    <row r="67" ht="45.0" customHeight="true">
      <c r="A67" s="516" t="s">
        <v>23</v>
      </c>
      <c r="B67" s="516" t="s">
        <v>192</v>
      </c>
      <c r="C67" s="516" t="s">
        <v>31</v>
      </c>
      <c r="D67" s="516" t="s">
        <v>193</v>
      </c>
      <c r="E67" s="516" t="s">
        <v>194</v>
      </c>
      <c r="F67" s="517" t="n">
        <f>R67</f>
        <v>185.5</v>
      </c>
      <c r="G67" s="516" t="s">
        <v>28</v>
      </c>
      <c r="H67" s="518" t="n">
        <v>29.65</v>
      </c>
      <c r="I67" s="519" t="n">
        <v>29.65</v>
      </c>
      <c r="J67" s="520" t="n">
        <v>0.2422</v>
      </c>
      <c r="K67" s="521" t="n">
        <f>ROUND(I67,2)+(ROUND(I67,2)*J67)</f>
        <v>36.83123</v>
      </c>
      <c r="L67" s="522" t="n">
        <f>ROUND(S67,2)</f>
        <v>6831.97</v>
      </c>
      <c r="M67" s="516"/>
      <c r="N67" s="516" t="s">
        <v>155</v>
      </c>
      <c r="O67" s="516" t="s">
        <v>185</v>
      </c>
      <c r="P67" s="516" t="s">
        <v>56</v>
      </c>
      <c r="Q67" s="516" t="s">
        <v>57</v>
      </c>
      <c r="R67" s="523" t="n">
        <v>185.5</v>
      </c>
      <c r="S67" s="524" t="n">
        <f>ROUND(K67,2)*R67</f>
        <v>6831.964999999999</v>
      </c>
    </row>
    <row r="68" ht="45.0" customHeight="true">
      <c r="A68" s="525" t="s">
        <v>23</v>
      </c>
      <c r="B68" s="525" t="s">
        <v>195</v>
      </c>
      <c r="C68" s="525" t="s">
        <v>25</v>
      </c>
      <c r="D68" s="525" t="s">
        <v>196</v>
      </c>
      <c r="E68" s="525" t="s">
        <v>197</v>
      </c>
      <c r="F68" s="526" t="n">
        <f>R68</f>
        <v>841.16</v>
      </c>
      <c r="G68" s="525" t="s">
        <v>28</v>
      </c>
      <c r="H68" s="527" t="n">
        <v>15.41</v>
      </c>
      <c r="I68" s="528" t="n">
        <v>15.41</v>
      </c>
      <c r="J68" s="529" t="n">
        <v>0.2422</v>
      </c>
      <c r="K68" s="530" t="n">
        <f>ROUND(I68,2)+(ROUND(I68,2)*J68)</f>
        <v>19.142302</v>
      </c>
      <c r="L68" s="531" t="n">
        <f>ROUND(S68,2)</f>
        <v>16099.8</v>
      </c>
      <c r="M68" s="525"/>
      <c r="N68" s="525" t="s">
        <v>155</v>
      </c>
      <c r="O68" s="525" t="s">
        <v>185</v>
      </c>
      <c r="P68" s="525" t="s">
        <v>56</v>
      </c>
      <c r="Q68" s="525" t="s">
        <v>57</v>
      </c>
      <c r="R68" s="532" t="n">
        <v>841.16</v>
      </c>
      <c r="S68" s="533" t="n">
        <f>ROUND(K68,2)*R68</f>
        <v>16099.8024</v>
      </c>
    </row>
    <row r="69" ht="45.0" customHeight="true">
      <c r="A69" s="534" t="s">
        <v>23</v>
      </c>
      <c r="B69" s="534" t="s">
        <v>198</v>
      </c>
      <c r="C69" s="534" t="s">
        <v>31</v>
      </c>
      <c r="D69" s="534" t="s">
        <v>199</v>
      </c>
      <c r="E69" s="534" t="s">
        <v>200</v>
      </c>
      <c r="F69" s="535" t="n">
        <f>R69</f>
        <v>185.5</v>
      </c>
      <c r="G69" s="534" t="s">
        <v>28</v>
      </c>
      <c r="H69" s="536" t="n">
        <v>11.19</v>
      </c>
      <c r="I69" s="537" t="n">
        <v>11.19</v>
      </c>
      <c r="J69" s="538" t="n">
        <v>0.2422</v>
      </c>
      <c r="K69" s="539" t="n">
        <f>ROUND(I69,2)+(ROUND(I69,2)*J69)</f>
        <v>13.900217999999999</v>
      </c>
      <c r="L69" s="540" t="n">
        <f>ROUND(S69,2)</f>
        <v>2578.45</v>
      </c>
      <c r="M69" s="534"/>
      <c r="N69" s="534" t="s">
        <v>155</v>
      </c>
      <c r="O69" s="534" t="s">
        <v>185</v>
      </c>
      <c r="P69" s="534" t="s">
        <v>56</v>
      </c>
      <c r="Q69" s="534" t="s">
        <v>57</v>
      </c>
      <c r="R69" s="541" t="n">
        <v>185.5</v>
      </c>
      <c r="S69" s="542" t="n">
        <f>ROUND(K69,2)*R69</f>
        <v>2578.4500000000003</v>
      </c>
    </row>
    <row r="70" ht="45.0" customHeight="true">
      <c r="A70" s="544" t="s">
        <v>19</v>
      </c>
      <c r="B70" s="544" t="s">
        <v>201</v>
      </c>
      <c r="C70" s="544" t="s">
        <v>21</v>
      </c>
      <c r="D70" s="544" t="s">
        <v>21</v>
      </c>
      <c r="E70" s="544" t="s">
        <v>202</v>
      </c>
      <c r="F70" s="544" t="s">
        <v>21</v>
      </c>
      <c r="G70" s="544" t="s">
        <v>21</v>
      </c>
      <c r="H70" s="544" t="s">
        <v>21</v>
      </c>
      <c r="I70" s="544" t="s">
        <v>21</v>
      </c>
      <c r="J70" s="544" t="s">
        <v>21</v>
      </c>
      <c r="K70" s="544" t="s">
        <v>21</v>
      </c>
      <c r="L70" s="545" t="n">
        <f>ROUND(L71,2)+ROUND(L72,2)+ROUND(L73,2)+ROUND(L74,2)+ROUND(L75,2)+ROUND(L76,2)</f>
        <v>39660.93</v>
      </c>
      <c r="M70" s="544" t="s">
        <v>21</v>
      </c>
      <c r="N70" s="544" t="s">
        <v>21</v>
      </c>
      <c r="O70" s="544" t="s">
        <v>21</v>
      </c>
      <c r="P70" s="544" t="s">
        <v>21</v>
      </c>
      <c r="Q70" s="544" t="s">
        <v>21</v>
      </c>
      <c r="R70" s="544" t="s">
        <v>21</v>
      </c>
      <c r="S70" s="544" t="s">
        <v>21</v>
      </c>
    </row>
    <row r="71" ht="45.0" customHeight="true">
      <c r="A71" s="546" t="s">
        <v>23</v>
      </c>
      <c r="B71" s="546" t="s">
        <v>203</v>
      </c>
      <c r="C71" s="546" t="s">
        <v>31</v>
      </c>
      <c r="D71" s="546" t="s">
        <v>204</v>
      </c>
      <c r="E71" s="546" t="s">
        <v>205</v>
      </c>
      <c r="F71" s="547" t="n">
        <f>R71</f>
        <v>50.0</v>
      </c>
      <c r="G71" s="546" t="s">
        <v>28</v>
      </c>
      <c r="H71" s="548" t="n">
        <v>79.93</v>
      </c>
      <c r="I71" s="549" t="n">
        <v>79.93</v>
      </c>
      <c r="J71" s="550" t="n">
        <v>0.2422</v>
      </c>
      <c r="K71" s="551" t="n">
        <f>ROUND(I71,2)+(ROUND(I71,2)*J71)</f>
        <v>99.28904600000001</v>
      </c>
      <c r="L71" s="552" t="n">
        <f>ROUND(S71,2)</f>
        <v>4964.5</v>
      </c>
      <c r="M71" s="546"/>
      <c r="N71" s="546" t="s">
        <v>168</v>
      </c>
      <c r="O71" s="546" t="s">
        <v>202</v>
      </c>
      <c r="P71" s="546" t="s">
        <v>155</v>
      </c>
      <c r="Q71" s="546" t="s">
        <v>206</v>
      </c>
      <c r="R71" s="553" t="n">
        <v>50.0</v>
      </c>
      <c r="S71" s="554" t="n">
        <f>ROUND(K71,2)*R71</f>
        <v>4964.5</v>
      </c>
    </row>
    <row r="72" ht="45.0" customHeight="true">
      <c r="A72" s="555" t="s">
        <v>23</v>
      </c>
      <c r="B72" s="555" t="s">
        <v>207</v>
      </c>
      <c r="C72" s="555" t="s">
        <v>31</v>
      </c>
      <c r="D72" s="555" t="s">
        <v>208</v>
      </c>
      <c r="E72" s="555" t="s">
        <v>209</v>
      </c>
      <c r="F72" s="556" t="n">
        <f>R72</f>
        <v>192.06</v>
      </c>
      <c r="G72" s="555" t="s">
        <v>28</v>
      </c>
      <c r="H72" s="557" t="n">
        <v>32.49</v>
      </c>
      <c r="I72" s="558" t="n">
        <v>32.49</v>
      </c>
      <c r="J72" s="559" t="n">
        <v>0.2422</v>
      </c>
      <c r="K72" s="560" t="n">
        <f>ROUND(I72,2)+(ROUND(I72,2)*J72)</f>
        <v>40.359078000000004</v>
      </c>
      <c r="L72" s="561" t="n">
        <f>ROUND(S72,2)</f>
        <v>7751.54</v>
      </c>
      <c r="M72" s="555"/>
      <c r="N72" s="555" t="s">
        <v>168</v>
      </c>
      <c r="O72" s="555" t="s">
        <v>202</v>
      </c>
      <c r="P72" s="555" t="s">
        <v>123</v>
      </c>
      <c r="Q72" s="555" t="s">
        <v>210</v>
      </c>
      <c r="R72" s="562" t="n">
        <v>192.06</v>
      </c>
      <c r="S72" s="563" t="n">
        <f>ROUND(K72,2)*R72</f>
        <v>7751.5416</v>
      </c>
    </row>
    <row r="73" ht="45.0" customHeight="true">
      <c r="A73" s="564" t="s">
        <v>23</v>
      </c>
      <c r="B73" s="564" t="s">
        <v>211</v>
      </c>
      <c r="C73" s="564" t="s">
        <v>25</v>
      </c>
      <c r="D73" s="564" t="s">
        <v>212</v>
      </c>
      <c r="E73" s="564" t="s">
        <v>213</v>
      </c>
      <c r="F73" s="565" t="n">
        <f>R73</f>
        <v>185.5</v>
      </c>
      <c r="G73" s="564" t="s">
        <v>28</v>
      </c>
      <c r="H73" s="566" t="n">
        <v>49.18</v>
      </c>
      <c r="I73" s="567" t="n">
        <v>49.18</v>
      </c>
      <c r="J73" s="568" t="n">
        <v>0.2422</v>
      </c>
      <c r="K73" s="569" t="n">
        <f>ROUND(I73,2)+(ROUND(I73,2)*J73)</f>
        <v>61.091396</v>
      </c>
      <c r="L73" s="570" t="n">
        <f>ROUND(S73,2)</f>
        <v>11332.2</v>
      </c>
      <c r="M73" s="564"/>
      <c r="N73" s="564" t="s">
        <v>168</v>
      </c>
      <c r="O73" s="564" t="s">
        <v>202</v>
      </c>
      <c r="P73" s="564" t="s">
        <v>155</v>
      </c>
      <c r="Q73" s="564" t="s">
        <v>206</v>
      </c>
      <c r="R73" s="571" t="n">
        <v>185.5</v>
      </c>
      <c r="S73" s="572" t="n">
        <f>ROUND(K73,2)*R73</f>
        <v>11332.195000000002</v>
      </c>
    </row>
    <row r="74" ht="45.0" customHeight="true">
      <c r="A74" s="573" t="s">
        <v>23</v>
      </c>
      <c r="B74" s="573" t="s">
        <v>214</v>
      </c>
      <c r="C74" s="573" t="s">
        <v>25</v>
      </c>
      <c r="D74" s="573" t="s">
        <v>215</v>
      </c>
      <c r="E74" s="573" t="s">
        <v>216</v>
      </c>
      <c r="F74" s="574" t="n">
        <f>R74</f>
        <v>126.0</v>
      </c>
      <c r="G74" s="573" t="s">
        <v>28</v>
      </c>
      <c r="H74" s="575" t="n">
        <v>54.32</v>
      </c>
      <c r="I74" s="576" t="n">
        <v>54.32</v>
      </c>
      <c r="J74" s="577" t="n">
        <v>0.2422</v>
      </c>
      <c r="K74" s="578" t="n">
        <f>ROUND(I74,2)+(ROUND(I74,2)*J74)</f>
        <v>67.476304</v>
      </c>
      <c r="L74" s="579" t="n">
        <f>ROUND(S74,2)</f>
        <v>8502.48</v>
      </c>
      <c r="M74" s="573"/>
      <c r="N74" s="573" t="s">
        <v>168</v>
      </c>
      <c r="O74" s="573" t="s">
        <v>202</v>
      </c>
      <c r="P74" s="573" t="s">
        <v>155</v>
      </c>
      <c r="Q74" s="573" t="s">
        <v>206</v>
      </c>
      <c r="R74" s="580" t="n">
        <v>126.0</v>
      </c>
      <c r="S74" s="581" t="n">
        <f>ROUND(K74,2)*R74</f>
        <v>8502.480000000001</v>
      </c>
    </row>
    <row r="75" ht="45.0" customHeight="true">
      <c r="A75" s="582" t="s">
        <v>23</v>
      </c>
      <c r="B75" s="582" t="s">
        <v>217</v>
      </c>
      <c r="C75" s="582" t="s">
        <v>25</v>
      </c>
      <c r="D75" s="582" t="s">
        <v>218</v>
      </c>
      <c r="E75" s="582" t="s">
        <v>219</v>
      </c>
      <c r="F75" s="583" t="n">
        <f>R75</f>
        <v>185.03</v>
      </c>
      <c r="G75" s="582" t="s">
        <v>28</v>
      </c>
      <c r="H75" s="584" t="n">
        <v>25.07</v>
      </c>
      <c r="I75" s="585" t="n">
        <v>25.07</v>
      </c>
      <c r="J75" s="586" t="n">
        <v>0.2422</v>
      </c>
      <c r="K75" s="587" t="n">
        <f>ROUND(I75,2)+(ROUND(I75,2)*J75)</f>
        <v>31.141954</v>
      </c>
      <c r="L75" s="588" t="n">
        <f>ROUND(S75,2)</f>
        <v>5761.83</v>
      </c>
      <c r="M75" s="582"/>
      <c r="N75" s="582" t="s">
        <v>168</v>
      </c>
      <c r="O75" s="582" t="s">
        <v>202</v>
      </c>
      <c r="P75" s="582" t="s">
        <v>56</v>
      </c>
      <c r="Q75" s="582" t="s">
        <v>57</v>
      </c>
      <c r="R75" s="589" t="n">
        <v>185.03</v>
      </c>
      <c r="S75" s="590" t="n">
        <f>ROUND(K75,2)*R75</f>
        <v>5761.8342</v>
      </c>
    </row>
    <row r="76" ht="45.0" customHeight="true">
      <c r="A76" s="591" t="s">
        <v>23</v>
      </c>
      <c r="B76" s="591" t="s">
        <v>220</v>
      </c>
      <c r="C76" s="591" t="s">
        <v>25</v>
      </c>
      <c r="D76" s="591" t="s">
        <v>221</v>
      </c>
      <c r="E76" s="591" t="s">
        <v>222</v>
      </c>
      <c r="F76" s="592" t="n">
        <f>R76</f>
        <v>2.0</v>
      </c>
      <c r="G76" s="591" t="s">
        <v>41</v>
      </c>
      <c r="H76" s="593" t="n">
        <v>542.74</v>
      </c>
      <c r="I76" s="594" t="n">
        <v>542.74</v>
      </c>
      <c r="J76" s="595" t="n">
        <v>0.2422</v>
      </c>
      <c r="K76" s="596" t="n">
        <f>ROUND(I76,2)+(ROUND(I76,2)*J76)</f>
        <v>674.191628</v>
      </c>
      <c r="L76" s="597" t="n">
        <f>ROUND(S76,2)</f>
        <v>1348.38</v>
      </c>
      <c r="M76" s="591"/>
      <c r="N76" s="591" t="s">
        <v>168</v>
      </c>
      <c r="O76" s="591" t="s">
        <v>202</v>
      </c>
      <c r="P76" s="591" t="s">
        <v>56</v>
      </c>
      <c r="Q76" s="591" t="s">
        <v>57</v>
      </c>
      <c r="R76" s="598" t="n">
        <v>2.0</v>
      </c>
      <c r="S76" s="599" t="n">
        <f>ROUND(K76,2)*R76</f>
        <v>1348.38</v>
      </c>
    </row>
    <row r="77" ht="45.0" customHeight="true">
      <c r="A77" s="601" t="s">
        <v>19</v>
      </c>
      <c r="B77" s="601" t="s">
        <v>223</v>
      </c>
      <c r="C77" s="601" t="s">
        <v>21</v>
      </c>
      <c r="D77" s="601" t="s">
        <v>21</v>
      </c>
      <c r="E77" s="601" t="s">
        <v>224</v>
      </c>
      <c r="F77" s="601" t="s">
        <v>21</v>
      </c>
      <c r="G77" s="601" t="s">
        <v>21</v>
      </c>
      <c r="H77" s="601" t="s">
        <v>21</v>
      </c>
      <c r="I77" s="601" t="s">
        <v>21</v>
      </c>
      <c r="J77" s="601" t="s">
        <v>21</v>
      </c>
      <c r="K77" s="601" t="s">
        <v>21</v>
      </c>
      <c r="L77" s="602" t="n">
        <f>ROUND(L78,2)+ROUND(L79,2)+ROUND(L80,2)+ROUND(L81,2)+ROUND(L82,2)+ROUND(L83,2)+ROUND(L84,2)+ROUND(L85,2)+ROUND(L86,2)+ROUND(L87,2)+ROUND(L88,2)+ROUND(L89,2)+ROUND(L90,2)+ROUND(L91,2)+ROUND(L92,2)</f>
        <v>17447.36</v>
      </c>
      <c r="M77" s="601" t="s">
        <v>21</v>
      </c>
      <c r="N77" s="601" t="s">
        <v>21</v>
      </c>
      <c r="O77" s="601" t="s">
        <v>21</v>
      </c>
      <c r="P77" s="601" t="s">
        <v>21</v>
      </c>
      <c r="Q77" s="601" t="s">
        <v>21</v>
      </c>
      <c r="R77" s="601" t="s">
        <v>21</v>
      </c>
      <c r="S77" s="601" t="s">
        <v>21</v>
      </c>
    </row>
    <row r="78" ht="45.0" customHeight="true">
      <c r="A78" s="603" t="s">
        <v>23</v>
      </c>
      <c r="B78" s="603" t="s">
        <v>225</v>
      </c>
      <c r="C78" s="603" t="s">
        <v>25</v>
      </c>
      <c r="D78" s="603" t="s">
        <v>226</v>
      </c>
      <c r="E78" s="603" t="s">
        <v>227</v>
      </c>
      <c r="F78" s="604" t="n">
        <f>R78</f>
        <v>50.0</v>
      </c>
      <c r="G78" s="603" t="s">
        <v>34</v>
      </c>
      <c r="H78" s="605" t="n">
        <v>36.92</v>
      </c>
      <c r="I78" s="606" t="n">
        <v>36.92</v>
      </c>
      <c r="J78" s="607" t="n">
        <v>0.2422</v>
      </c>
      <c r="K78" s="608" t="n">
        <f>ROUND(I78,2)+(ROUND(I78,2)*J78)</f>
        <v>45.862024000000005</v>
      </c>
      <c r="L78" s="609" t="n">
        <f>ROUND(S78,2)</f>
        <v>2293.0</v>
      </c>
      <c r="M78" s="603"/>
      <c r="N78" s="603" t="s">
        <v>56</v>
      </c>
      <c r="O78" s="603" t="s">
        <v>224</v>
      </c>
      <c r="P78" s="603" t="s">
        <v>123</v>
      </c>
      <c r="Q78" s="603" t="s">
        <v>210</v>
      </c>
      <c r="R78" s="610" t="n">
        <v>50.0</v>
      </c>
      <c r="S78" s="611" t="n">
        <f>ROUND(K78,2)*R78</f>
        <v>2293.0</v>
      </c>
    </row>
    <row r="79" ht="45.0" customHeight="true">
      <c r="A79" s="612" t="s">
        <v>23</v>
      </c>
      <c r="B79" s="612" t="s">
        <v>228</v>
      </c>
      <c r="C79" s="612" t="s">
        <v>25</v>
      </c>
      <c r="D79" s="612" t="s">
        <v>229</v>
      </c>
      <c r="E79" s="612" t="s">
        <v>230</v>
      </c>
      <c r="F79" s="613" t="n">
        <f>R79</f>
        <v>18.0</v>
      </c>
      <c r="G79" s="612" t="s">
        <v>34</v>
      </c>
      <c r="H79" s="614" t="n">
        <v>23.24</v>
      </c>
      <c r="I79" s="615" t="n">
        <v>23.24</v>
      </c>
      <c r="J79" s="616" t="n">
        <v>0.2422</v>
      </c>
      <c r="K79" s="617" t="n">
        <f>ROUND(I79,2)+(ROUND(I79,2)*J79)</f>
        <v>28.868727999999997</v>
      </c>
      <c r="L79" s="618" t="n">
        <f>ROUND(S79,2)</f>
        <v>519.66</v>
      </c>
      <c r="M79" s="612"/>
      <c r="N79" s="612" t="s">
        <v>56</v>
      </c>
      <c r="O79" s="612" t="s">
        <v>224</v>
      </c>
      <c r="P79" s="612" t="s">
        <v>123</v>
      </c>
      <c r="Q79" s="612" t="s">
        <v>210</v>
      </c>
      <c r="R79" s="619" t="n">
        <v>18.0</v>
      </c>
      <c r="S79" s="620" t="n">
        <f>ROUND(K79,2)*R79</f>
        <v>519.66</v>
      </c>
    </row>
    <row r="80" ht="45.0" customHeight="true">
      <c r="A80" s="621" t="s">
        <v>23</v>
      </c>
      <c r="B80" s="621" t="s">
        <v>231</v>
      </c>
      <c r="C80" s="621" t="s">
        <v>25</v>
      </c>
      <c r="D80" s="621" t="s">
        <v>232</v>
      </c>
      <c r="E80" s="621" t="s">
        <v>233</v>
      </c>
      <c r="F80" s="622" t="n">
        <f>R80</f>
        <v>10.0</v>
      </c>
      <c r="G80" s="621" t="s">
        <v>34</v>
      </c>
      <c r="H80" s="623" t="n">
        <v>17.94</v>
      </c>
      <c r="I80" s="624" t="n">
        <v>17.94</v>
      </c>
      <c r="J80" s="625" t="n">
        <v>0.2422</v>
      </c>
      <c r="K80" s="626" t="n">
        <f>ROUND(I80,2)+(ROUND(I80,2)*J80)</f>
        <v>22.285068000000003</v>
      </c>
      <c r="L80" s="627" t="n">
        <f>ROUND(S80,2)</f>
        <v>222.9</v>
      </c>
      <c r="M80" s="621"/>
      <c r="N80" s="621" t="s">
        <v>56</v>
      </c>
      <c r="O80" s="621" t="s">
        <v>224</v>
      </c>
      <c r="P80" s="621" t="s">
        <v>123</v>
      </c>
      <c r="Q80" s="621" t="s">
        <v>210</v>
      </c>
      <c r="R80" s="628" t="n">
        <v>10.0</v>
      </c>
      <c r="S80" s="629" t="n">
        <f>ROUND(K80,2)*R80</f>
        <v>222.89999999999998</v>
      </c>
    </row>
    <row r="81" ht="45.0" customHeight="true">
      <c r="A81" s="630" t="s">
        <v>23</v>
      </c>
      <c r="B81" s="630" t="s">
        <v>234</v>
      </c>
      <c r="C81" s="630" t="s">
        <v>25</v>
      </c>
      <c r="D81" s="630" t="s">
        <v>235</v>
      </c>
      <c r="E81" s="630" t="s">
        <v>236</v>
      </c>
      <c r="F81" s="631" t="n">
        <f>R81</f>
        <v>7.0</v>
      </c>
      <c r="G81" s="630" t="s">
        <v>41</v>
      </c>
      <c r="H81" s="632" t="n">
        <v>613.79</v>
      </c>
      <c r="I81" s="633" t="n">
        <v>613.79</v>
      </c>
      <c r="J81" s="634" t="n">
        <v>0.2422</v>
      </c>
      <c r="K81" s="635" t="n">
        <f>ROUND(I81,2)+(ROUND(I81,2)*J81)</f>
        <v>762.449938</v>
      </c>
      <c r="L81" s="636" t="n">
        <f>ROUND(S81,2)</f>
        <v>5337.15</v>
      </c>
      <c r="M81" s="630"/>
      <c r="N81" s="630" t="s">
        <v>56</v>
      </c>
      <c r="O81" s="630" t="s">
        <v>224</v>
      </c>
      <c r="P81" s="630" t="s">
        <v>123</v>
      </c>
      <c r="Q81" s="630" t="s">
        <v>210</v>
      </c>
      <c r="R81" s="637" t="n">
        <v>7.0</v>
      </c>
      <c r="S81" s="638" t="n">
        <f>ROUND(K81,2)*R81</f>
        <v>5337.150000000001</v>
      </c>
    </row>
    <row r="82" ht="45.0" customHeight="true">
      <c r="A82" s="639" t="s">
        <v>23</v>
      </c>
      <c r="B82" s="639" t="s">
        <v>237</v>
      </c>
      <c r="C82" s="639" t="s">
        <v>25</v>
      </c>
      <c r="D82" s="639" t="s">
        <v>238</v>
      </c>
      <c r="E82" s="639" t="s">
        <v>239</v>
      </c>
      <c r="F82" s="640" t="n">
        <f>R82</f>
        <v>1.0</v>
      </c>
      <c r="G82" s="639" t="s">
        <v>41</v>
      </c>
      <c r="H82" s="641" t="n">
        <v>613.79</v>
      </c>
      <c r="I82" s="642" t="n">
        <v>613.79</v>
      </c>
      <c r="J82" s="643" t="n">
        <v>0.2422</v>
      </c>
      <c r="K82" s="644" t="n">
        <f>ROUND(I82,2)+(ROUND(I82,2)*J82)</f>
        <v>762.449938</v>
      </c>
      <c r="L82" s="645" t="n">
        <f>ROUND(S82,2)</f>
        <v>762.45</v>
      </c>
      <c r="M82" s="639"/>
      <c r="N82" s="639" t="s">
        <v>56</v>
      </c>
      <c r="O82" s="639" t="s">
        <v>224</v>
      </c>
      <c r="P82" s="639" t="s">
        <v>123</v>
      </c>
      <c r="Q82" s="639" t="s">
        <v>210</v>
      </c>
      <c r="R82" s="646" t="n">
        <v>1.0</v>
      </c>
      <c r="S82" s="647" t="n">
        <f>ROUND(K82,2)*R82</f>
        <v>762.45</v>
      </c>
    </row>
    <row r="83" ht="45.0" customHeight="true">
      <c r="A83" s="648" t="s">
        <v>23</v>
      </c>
      <c r="B83" s="648" t="s">
        <v>240</v>
      </c>
      <c r="C83" s="648" t="s">
        <v>31</v>
      </c>
      <c r="D83" s="648" t="s">
        <v>241</v>
      </c>
      <c r="E83" s="648" t="s">
        <v>242</v>
      </c>
      <c r="F83" s="649" t="n">
        <f>R83</f>
        <v>6.0</v>
      </c>
      <c r="G83" s="648" t="s">
        <v>41</v>
      </c>
      <c r="H83" s="650" t="n">
        <v>33.92</v>
      </c>
      <c r="I83" s="651" t="n">
        <v>33.92</v>
      </c>
      <c r="J83" s="652" t="n">
        <v>0.2422</v>
      </c>
      <c r="K83" s="653" t="n">
        <f>ROUND(I83,2)+(ROUND(I83,2)*J83)</f>
        <v>42.135424</v>
      </c>
      <c r="L83" s="654" t="n">
        <f>ROUND(S83,2)</f>
        <v>252.84</v>
      </c>
      <c r="M83" s="648"/>
      <c r="N83" s="648" t="s">
        <v>56</v>
      </c>
      <c r="O83" s="648" t="s">
        <v>224</v>
      </c>
      <c r="P83" s="648" t="s">
        <v>123</v>
      </c>
      <c r="Q83" s="648" t="s">
        <v>210</v>
      </c>
      <c r="R83" s="655" t="n">
        <v>6.0</v>
      </c>
      <c r="S83" s="656" t="n">
        <f>ROUND(K83,2)*R83</f>
        <v>252.84</v>
      </c>
    </row>
    <row r="84" ht="45.0" customHeight="true">
      <c r="A84" s="657" t="s">
        <v>23</v>
      </c>
      <c r="B84" s="657" t="s">
        <v>243</v>
      </c>
      <c r="C84" s="657" t="s">
        <v>31</v>
      </c>
      <c r="D84" s="657" t="s">
        <v>244</v>
      </c>
      <c r="E84" s="657" t="s">
        <v>245</v>
      </c>
      <c r="F84" s="658" t="n">
        <f>R84</f>
        <v>4.0</v>
      </c>
      <c r="G84" s="657" t="s">
        <v>41</v>
      </c>
      <c r="H84" s="659" t="n">
        <v>16.66</v>
      </c>
      <c r="I84" s="660" t="n">
        <v>16.66</v>
      </c>
      <c r="J84" s="661" t="n">
        <v>0.2422</v>
      </c>
      <c r="K84" s="662" t="n">
        <f>ROUND(I84,2)+(ROUND(I84,2)*J84)</f>
        <v>20.695052</v>
      </c>
      <c r="L84" s="663" t="n">
        <f>ROUND(S84,2)</f>
        <v>82.8</v>
      </c>
      <c r="M84" s="657"/>
      <c r="N84" s="657" t="s">
        <v>56</v>
      </c>
      <c r="O84" s="657" t="s">
        <v>224</v>
      </c>
      <c r="P84" s="657" t="s">
        <v>123</v>
      </c>
      <c r="Q84" s="657" t="s">
        <v>210</v>
      </c>
      <c r="R84" s="664" t="n">
        <v>4.0</v>
      </c>
      <c r="S84" s="665" t="n">
        <f>ROUND(K84,2)*R84</f>
        <v>82.8</v>
      </c>
    </row>
    <row r="85" ht="45.0" customHeight="true">
      <c r="A85" s="666" t="s">
        <v>23</v>
      </c>
      <c r="B85" s="666" t="s">
        <v>246</v>
      </c>
      <c r="C85" s="666" t="s">
        <v>31</v>
      </c>
      <c r="D85" s="666" t="s">
        <v>247</v>
      </c>
      <c r="E85" s="666" t="s">
        <v>248</v>
      </c>
      <c r="F85" s="667" t="n">
        <f>R85</f>
        <v>8.0</v>
      </c>
      <c r="G85" s="666" t="s">
        <v>41</v>
      </c>
      <c r="H85" s="668" t="n">
        <v>27.11</v>
      </c>
      <c r="I85" s="669" t="n">
        <v>27.11</v>
      </c>
      <c r="J85" s="670" t="n">
        <v>0.2422</v>
      </c>
      <c r="K85" s="671" t="n">
        <f>ROUND(I85,2)+(ROUND(I85,2)*J85)</f>
        <v>33.676041999999995</v>
      </c>
      <c r="L85" s="672" t="n">
        <f>ROUND(S85,2)</f>
        <v>269.44</v>
      </c>
      <c r="M85" s="666"/>
      <c r="N85" s="666" t="s">
        <v>56</v>
      </c>
      <c r="O85" s="666" t="s">
        <v>224</v>
      </c>
      <c r="P85" s="666" t="s">
        <v>123</v>
      </c>
      <c r="Q85" s="666" t="s">
        <v>210</v>
      </c>
      <c r="R85" s="673" t="n">
        <v>8.0</v>
      </c>
      <c r="S85" s="674" t="n">
        <f>ROUND(K85,2)*R85</f>
        <v>269.44</v>
      </c>
    </row>
    <row r="86" ht="45.0" customHeight="true">
      <c r="A86" s="675" t="s">
        <v>23</v>
      </c>
      <c r="B86" s="675" t="s">
        <v>249</v>
      </c>
      <c r="C86" s="675" t="s">
        <v>31</v>
      </c>
      <c r="D86" s="675" t="s">
        <v>250</v>
      </c>
      <c r="E86" s="675" t="s">
        <v>251</v>
      </c>
      <c r="F86" s="676" t="n">
        <f>R86</f>
        <v>3.0</v>
      </c>
      <c r="G86" s="675" t="s">
        <v>41</v>
      </c>
      <c r="H86" s="677" t="n">
        <v>14.69</v>
      </c>
      <c r="I86" s="678" t="n">
        <v>14.69</v>
      </c>
      <c r="J86" s="679" t="n">
        <v>0.2422</v>
      </c>
      <c r="K86" s="680" t="n">
        <f>ROUND(I86,2)+(ROUND(I86,2)*J86)</f>
        <v>18.247918</v>
      </c>
      <c r="L86" s="681" t="n">
        <f>ROUND(S86,2)</f>
        <v>54.75</v>
      </c>
      <c r="M86" s="675"/>
      <c r="N86" s="675" t="s">
        <v>56</v>
      </c>
      <c r="O86" s="675" t="s">
        <v>224</v>
      </c>
      <c r="P86" s="675" t="s">
        <v>123</v>
      </c>
      <c r="Q86" s="675" t="s">
        <v>210</v>
      </c>
      <c r="R86" s="682" t="n">
        <v>3.0</v>
      </c>
      <c r="S86" s="683" t="n">
        <f>ROUND(K86,2)*R86</f>
        <v>54.75</v>
      </c>
    </row>
    <row r="87" ht="45.0" customHeight="true">
      <c r="A87" s="684" t="s">
        <v>23</v>
      </c>
      <c r="B87" s="684" t="s">
        <v>252</v>
      </c>
      <c r="C87" s="684" t="s">
        <v>31</v>
      </c>
      <c r="D87" s="684" t="s">
        <v>253</v>
      </c>
      <c r="E87" s="684" t="s">
        <v>254</v>
      </c>
      <c r="F87" s="685" t="n">
        <f>R87</f>
        <v>6.0</v>
      </c>
      <c r="G87" s="684" t="s">
        <v>41</v>
      </c>
      <c r="H87" s="686" t="n">
        <v>9.79</v>
      </c>
      <c r="I87" s="687" t="n">
        <v>9.79</v>
      </c>
      <c r="J87" s="688" t="n">
        <v>0.2422</v>
      </c>
      <c r="K87" s="689" t="n">
        <f>ROUND(I87,2)+(ROUND(I87,2)*J87)</f>
        <v>12.161138</v>
      </c>
      <c r="L87" s="690" t="n">
        <f>ROUND(S87,2)</f>
        <v>72.96</v>
      </c>
      <c r="M87" s="684"/>
      <c r="N87" s="684" t="s">
        <v>56</v>
      </c>
      <c r="O87" s="684" t="s">
        <v>224</v>
      </c>
      <c r="P87" s="684" t="s">
        <v>123</v>
      </c>
      <c r="Q87" s="684" t="s">
        <v>210</v>
      </c>
      <c r="R87" s="691" t="n">
        <v>6.0</v>
      </c>
      <c r="S87" s="692" t="n">
        <f>ROUND(K87,2)*R87</f>
        <v>72.96000000000001</v>
      </c>
    </row>
    <row r="88" ht="45.0" customHeight="true">
      <c r="A88" s="693" t="s">
        <v>23</v>
      </c>
      <c r="B88" s="693" t="s">
        <v>255</v>
      </c>
      <c r="C88" s="693" t="s">
        <v>31</v>
      </c>
      <c r="D88" s="693" t="s">
        <v>256</v>
      </c>
      <c r="E88" s="693" t="s">
        <v>257</v>
      </c>
      <c r="F88" s="694" t="n">
        <f>R88</f>
        <v>4.0</v>
      </c>
      <c r="G88" s="693" t="s">
        <v>41</v>
      </c>
      <c r="H88" s="695" t="n">
        <v>52.15</v>
      </c>
      <c r="I88" s="696" t="n">
        <v>52.15</v>
      </c>
      <c r="J88" s="697" t="n">
        <v>0.2422</v>
      </c>
      <c r="K88" s="698" t="n">
        <f>ROUND(I88,2)+(ROUND(I88,2)*J88)</f>
        <v>64.78073</v>
      </c>
      <c r="L88" s="699" t="n">
        <f>ROUND(S88,2)</f>
        <v>259.12</v>
      </c>
      <c r="M88" s="693"/>
      <c r="N88" s="693" t="s">
        <v>56</v>
      </c>
      <c r="O88" s="693" t="s">
        <v>224</v>
      </c>
      <c r="P88" s="693" t="s">
        <v>123</v>
      </c>
      <c r="Q88" s="693" t="s">
        <v>210</v>
      </c>
      <c r="R88" s="700" t="n">
        <v>4.0</v>
      </c>
      <c r="S88" s="701" t="n">
        <f>ROUND(K88,2)*R88</f>
        <v>259.12</v>
      </c>
    </row>
    <row r="89" ht="45.0" customHeight="true">
      <c r="A89" s="702" t="s">
        <v>23</v>
      </c>
      <c r="B89" s="702" t="s">
        <v>258</v>
      </c>
      <c r="C89" s="702" t="s">
        <v>31</v>
      </c>
      <c r="D89" s="702" t="s">
        <v>259</v>
      </c>
      <c r="E89" s="702" t="s">
        <v>260</v>
      </c>
      <c r="F89" s="703" t="n">
        <f>R89</f>
        <v>4.0</v>
      </c>
      <c r="G89" s="702" t="s">
        <v>41</v>
      </c>
      <c r="H89" s="704" t="n">
        <v>26.16</v>
      </c>
      <c r="I89" s="705" t="n">
        <v>26.16</v>
      </c>
      <c r="J89" s="706" t="n">
        <v>0.2422</v>
      </c>
      <c r="K89" s="707" t="n">
        <f>ROUND(I89,2)+(ROUND(I89,2)*J89)</f>
        <v>32.495952</v>
      </c>
      <c r="L89" s="708" t="n">
        <f>ROUND(S89,2)</f>
        <v>130.0</v>
      </c>
      <c r="M89" s="702"/>
      <c r="N89" s="702" t="s">
        <v>56</v>
      </c>
      <c r="O89" s="702" t="s">
        <v>224</v>
      </c>
      <c r="P89" s="702" t="s">
        <v>123</v>
      </c>
      <c r="Q89" s="702" t="s">
        <v>210</v>
      </c>
      <c r="R89" s="709" t="n">
        <v>4.0</v>
      </c>
      <c r="S89" s="710" t="n">
        <f>ROUND(K89,2)*R89</f>
        <v>130.0</v>
      </c>
    </row>
    <row r="90" ht="45.0" customHeight="true">
      <c r="A90" s="711" t="s">
        <v>23</v>
      </c>
      <c r="B90" s="711" t="s">
        <v>261</v>
      </c>
      <c r="C90" s="711" t="s">
        <v>31</v>
      </c>
      <c r="D90" s="711" t="s">
        <v>262</v>
      </c>
      <c r="E90" s="711" t="s">
        <v>263</v>
      </c>
      <c r="F90" s="712" t="n">
        <f>R90</f>
        <v>4.0</v>
      </c>
      <c r="G90" s="711" t="s">
        <v>41</v>
      </c>
      <c r="H90" s="713" t="n">
        <v>14.31</v>
      </c>
      <c r="I90" s="714" t="n">
        <v>14.31</v>
      </c>
      <c r="J90" s="715" t="n">
        <v>0.2422</v>
      </c>
      <c r="K90" s="716" t="n">
        <f>ROUND(I90,2)+(ROUND(I90,2)*J90)</f>
        <v>17.775882</v>
      </c>
      <c r="L90" s="717" t="n">
        <f>ROUND(S90,2)</f>
        <v>71.12</v>
      </c>
      <c r="M90" s="711"/>
      <c r="N90" s="711" t="s">
        <v>56</v>
      </c>
      <c r="O90" s="711" t="s">
        <v>224</v>
      </c>
      <c r="P90" s="711" t="s">
        <v>123</v>
      </c>
      <c r="Q90" s="711" t="s">
        <v>210</v>
      </c>
      <c r="R90" s="718" t="n">
        <v>4.0</v>
      </c>
      <c r="S90" s="719" t="n">
        <f>ROUND(K90,2)*R90</f>
        <v>71.12</v>
      </c>
    </row>
    <row r="91" ht="45.0" customHeight="true">
      <c r="A91" s="720" t="s">
        <v>23</v>
      </c>
      <c r="B91" s="720" t="s">
        <v>264</v>
      </c>
      <c r="C91" s="720" t="s">
        <v>31</v>
      </c>
      <c r="D91" s="720" t="s">
        <v>265</v>
      </c>
      <c r="E91" s="720" t="s">
        <v>266</v>
      </c>
      <c r="F91" s="721" t="n">
        <f>R91</f>
        <v>1.0</v>
      </c>
      <c r="G91" s="720" t="s">
        <v>41</v>
      </c>
      <c r="H91" s="722" t="n">
        <v>3716.47</v>
      </c>
      <c r="I91" s="723" t="n">
        <v>3716.47</v>
      </c>
      <c r="J91" s="724" t="n">
        <v>0.2422</v>
      </c>
      <c r="K91" s="725" t="n">
        <f>ROUND(I91,2)+(ROUND(I91,2)*J91)</f>
        <v>4616.599034</v>
      </c>
      <c r="L91" s="726" t="n">
        <f>ROUND(S91,2)</f>
        <v>4616.6</v>
      </c>
      <c r="M91" s="720"/>
      <c r="N91" s="720" t="s">
        <v>56</v>
      </c>
      <c r="O91" s="720" t="s">
        <v>224</v>
      </c>
      <c r="P91" s="720" t="s">
        <v>123</v>
      </c>
      <c r="Q91" s="720" t="s">
        <v>210</v>
      </c>
      <c r="R91" s="727" t="n">
        <v>1.0</v>
      </c>
      <c r="S91" s="728" t="n">
        <f>ROUND(K91,2)*R91</f>
        <v>4616.6</v>
      </c>
    </row>
    <row r="92" ht="45.0" customHeight="true">
      <c r="A92" s="729" t="s">
        <v>23</v>
      </c>
      <c r="B92" s="729" t="s">
        <v>267</v>
      </c>
      <c r="C92" s="729" t="s">
        <v>31</v>
      </c>
      <c r="D92" s="729" t="s">
        <v>268</v>
      </c>
      <c r="E92" s="729" t="s">
        <v>269</v>
      </c>
      <c r="F92" s="730" t="n">
        <f>R92</f>
        <v>1.0</v>
      </c>
      <c r="G92" s="729" t="s">
        <v>41</v>
      </c>
      <c r="H92" s="731" t="n">
        <v>2014.63</v>
      </c>
      <c r="I92" s="732" t="n">
        <v>2014.63</v>
      </c>
      <c r="J92" s="733" t="n">
        <v>0.2422</v>
      </c>
      <c r="K92" s="734" t="n">
        <f>ROUND(I92,2)+(ROUND(I92,2)*J92)</f>
        <v>2502.573386</v>
      </c>
      <c r="L92" s="735" t="n">
        <f>ROUND(S92,2)</f>
        <v>2502.57</v>
      </c>
      <c r="M92" s="729"/>
      <c r="N92" s="729" t="s">
        <v>56</v>
      </c>
      <c r="O92" s="729" t="s">
        <v>224</v>
      </c>
      <c r="P92" s="729" t="s">
        <v>123</v>
      </c>
      <c r="Q92" s="729" t="s">
        <v>210</v>
      </c>
      <c r="R92" s="736" t="n">
        <v>1.0</v>
      </c>
      <c r="S92" s="737" t="n">
        <f>ROUND(K92,2)*R92</f>
        <v>2502.57</v>
      </c>
    </row>
    <row r="93" ht="45.0" customHeight="true">
      <c r="A93" s="739" t="s">
        <v>19</v>
      </c>
      <c r="B93" s="739" t="s">
        <v>270</v>
      </c>
      <c r="C93" s="739" t="s">
        <v>21</v>
      </c>
      <c r="D93" s="739" t="s">
        <v>21</v>
      </c>
      <c r="E93" s="739" t="s">
        <v>271</v>
      </c>
      <c r="F93" s="739" t="s">
        <v>21</v>
      </c>
      <c r="G93" s="739" t="s">
        <v>21</v>
      </c>
      <c r="H93" s="739" t="s">
        <v>21</v>
      </c>
      <c r="I93" s="739" t="s">
        <v>21</v>
      </c>
      <c r="J93" s="739" t="s">
        <v>21</v>
      </c>
      <c r="K93" s="739" t="s">
        <v>21</v>
      </c>
      <c r="L93" s="740" t="n">
        <f>ROUND(L94,2)+ROUND(L95,2)+ROUND(L96,2)+ROUND(L97,2)+ROUND(L98,2)+ROUND(L99,2)</f>
        <v>13109.699999999999</v>
      </c>
      <c r="M93" s="739" t="s">
        <v>21</v>
      </c>
      <c r="N93" s="739" t="s">
        <v>21</v>
      </c>
      <c r="O93" s="739" t="s">
        <v>21</v>
      </c>
      <c r="P93" s="739" t="s">
        <v>21</v>
      </c>
      <c r="Q93" s="739" t="s">
        <v>21</v>
      </c>
      <c r="R93" s="739" t="s">
        <v>21</v>
      </c>
      <c r="S93" s="739" t="s">
        <v>21</v>
      </c>
    </row>
    <row r="94" ht="45.0" customHeight="true">
      <c r="A94" s="741" t="s">
        <v>23</v>
      </c>
      <c r="B94" s="741" t="s">
        <v>272</v>
      </c>
      <c r="C94" s="741" t="s">
        <v>25</v>
      </c>
      <c r="D94" s="741" t="s">
        <v>273</v>
      </c>
      <c r="E94" s="741" t="s">
        <v>274</v>
      </c>
      <c r="F94" s="742" t="n">
        <f>R94</f>
        <v>15.0</v>
      </c>
      <c r="G94" s="741" t="s">
        <v>41</v>
      </c>
      <c r="H94" s="743" t="n">
        <v>115.08</v>
      </c>
      <c r="I94" s="744" t="n">
        <v>115.08</v>
      </c>
      <c r="J94" s="745" t="n">
        <v>0.2422</v>
      </c>
      <c r="K94" s="746" t="n">
        <f>ROUND(I94,2)+(ROUND(I94,2)*J94)</f>
        <v>142.952376</v>
      </c>
      <c r="L94" s="747" t="n">
        <f>ROUND(S94,2)</f>
        <v>2144.25</v>
      </c>
      <c r="M94" s="741"/>
      <c r="N94" s="741" t="s">
        <v>201</v>
      </c>
      <c r="O94" s="741" t="s">
        <v>271</v>
      </c>
      <c r="P94" s="741" t="s">
        <v>150</v>
      </c>
      <c r="Q94" s="741" t="s">
        <v>164</v>
      </c>
      <c r="R94" s="748" t="n">
        <v>15.0</v>
      </c>
      <c r="S94" s="749" t="n">
        <f>ROUND(K94,2)*R94</f>
        <v>2144.25</v>
      </c>
    </row>
    <row r="95" ht="45.0" customHeight="true">
      <c r="A95" s="750" t="s">
        <v>23</v>
      </c>
      <c r="B95" s="750" t="s">
        <v>275</v>
      </c>
      <c r="C95" s="750" t="s">
        <v>31</v>
      </c>
      <c r="D95" s="750" t="s">
        <v>276</v>
      </c>
      <c r="E95" s="750" t="s">
        <v>277</v>
      </c>
      <c r="F95" s="751" t="n">
        <f>R95</f>
        <v>2.0</v>
      </c>
      <c r="G95" s="750" t="s">
        <v>41</v>
      </c>
      <c r="H95" s="752" t="n">
        <v>738.66</v>
      </c>
      <c r="I95" s="753" t="n">
        <v>738.66</v>
      </c>
      <c r="J95" s="754" t="n">
        <v>0.2422</v>
      </c>
      <c r="K95" s="755" t="n">
        <f>ROUND(I95,2)+(ROUND(I95,2)*J95)</f>
        <v>917.563452</v>
      </c>
      <c r="L95" s="756" t="n">
        <f>ROUND(S95,2)</f>
        <v>1835.12</v>
      </c>
      <c r="M95" s="750"/>
      <c r="N95" s="750" t="s">
        <v>201</v>
      </c>
      <c r="O95" s="750" t="s">
        <v>271</v>
      </c>
      <c r="P95" s="750" t="s">
        <v>150</v>
      </c>
      <c r="Q95" s="750" t="s">
        <v>164</v>
      </c>
      <c r="R95" s="757" t="n">
        <v>2.0</v>
      </c>
      <c r="S95" s="758" t="n">
        <f>ROUND(K95,2)*R95</f>
        <v>1835.12</v>
      </c>
    </row>
    <row r="96" ht="45.0" customHeight="true">
      <c r="A96" s="759" t="s">
        <v>23</v>
      </c>
      <c r="B96" s="759" t="s">
        <v>278</v>
      </c>
      <c r="C96" s="759" t="s">
        <v>25</v>
      </c>
      <c r="D96" s="759" t="s">
        <v>279</v>
      </c>
      <c r="E96" s="759" t="s">
        <v>280</v>
      </c>
      <c r="F96" s="760" t="n">
        <f>R96</f>
        <v>6.0</v>
      </c>
      <c r="G96" s="759" t="s">
        <v>41</v>
      </c>
      <c r="H96" s="761" t="n">
        <v>63.9</v>
      </c>
      <c r="I96" s="762" t="n">
        <v>63.9</v>
      </c>
      <c r="J96" s="763" t="n">
        <v>0.2422</v>
      </c>
      <c r="K96" s="764" t="n">
        <f>ROUND(I96,2)+(ROUND(I96,2)*J96)</f>
        <v>79.37658</v>
      </c>
      <c r="L96" s="765" t="n">
        <f>ROUND(S96,2)</f>
        <v>476.28</v>
      </c>
      <c r="M96" s="759"/>
      <c r="N96" s="759" t="s">
        <v>201</v>
      </c>
      <c r="O96" s="759" t="s">
        <v>271</v>
      </c>
      <c r="P96" s="759" t="s">
        <v>150</v>
      </c>
      <c r="Q96" s="759" t="s">
        <v>164</v>
      </c>
      <c r="R96" s="766" t="n">
        <v>6.0</v>
      </c>
      <c r="S96" s="767" t="n">
        <f>ROUND(K96,2)*R96</f>
        <v>476.28</v>
      </c>
    </row>
    <row r="97" ht="45.0" customHeight="true">
      <c r="A97" s="768" t="s">
        <v>23</v>
      </c>
      <c r="B97" s="768" t="s">
        <v>281</v>
      </c>
      <c r="C97" s="768" t="s">
        <v>31</v>
      </c>
      <c r="D97" s="768" t="s">
        <v>282</v>
      </c>
      <c r="E97" s="768" t="s">
        <v>283</v>
      </c>
      <c r="F97" s="769" t="n">
        <f>R97</f>
        <v>13.0</v>
      </c>
      <c r="G97" s="768" t="s">
        <v>41</v>
      </c>
      <c r="H97" s="770" t="n">
        <v>335.53</v>
      </c>
      <c r="I97" s="771" t="n">
        <v>335.53</v>
      </c>
      <c r="J97" s="772" t="n">
        <v>0.2422</v>
      </c>
      <c r="K97" s="773" t="n">
        <f>ROUND(I97,2)+(ROUND(I97,2)*J97)</f>
        <v>416.79536599999994</v>
      </c>
      <c r="L97" s="774" t="n">
        <f>ROUND(S97,2)</f>
        <v>5418.4</v>
      </c>
      <c r="M97" s="768"/>
      <c r="N97" s="768" t="s">
        <v>201</v>
      </c>
      <c r="O97" s="768" t="s">
        <v>271</v>
      </c>
      <c r="P97" s="768" t="s">
        <v>150</v>
      </c>
      <c r="Q97" s="768" t="s">
        <v>164</v>
      </c>
      <c r="R97" s="775" t="n">
        <v>13.0</v>
      </c>
      <c r="S97" s="776" t="n">
        <f>ROUND(K97,2)*R97</f>
        <v>5418.400000000001</v>
      </c>
    </row>
    <row r="98" ht="45.0" customHeight="true">
      <c r="A98" s="777" t="s">
        <v>23</v>
      </c>
      <c r="B98" s="777" t="s">
        <v>284</v>
      </c>
      <c r="C98" s="777" t="s">
        <v>31</v>
      </c>
      <c r="D98" s="777" t="s">
        <v>285</v>
      </c>
      <c r="E98" s="777" t="s">
        <v>286</v>
      </c>
      <c r="F98" s="778" t="n">
        <f>R98</f>
        <v>30.0</v>
      </c>
      <c r="G98" s="777" t="s">
        <v>34</v>
      </c>
      <c r="H98" s="779" t="n">
        <v>48.03</v>
      </c>
      <c r="I98" s="780" t="n">
        <v>48.03</v>
      </c>
      <c r="J98" s="781" t="n">
        <v>0.2422</v>
      </c>
      <c r="K98" s="782" t="n">
        <f>ROUND(I98,2)+(ROUND(I98,2)*J98)</f>
        <v>59.662866</v>
      </c>
      <c r="L98" s="783" t="n">
        <f>ROUND(S98,2)</f>
        <v>1789.8</v>
      </c>
      <c r="M98" s="777"/>
      <c r="N98" s="777" t="s">
        <v>201</v>
      </c>
      <c r="O98" s="777" t="s">
        <v>271</v>
      </c>
      <c r="P98" s="777" t="s">
        <v>150</v>
      </c>
      <c r="Q98" s="777" t="s">
        <v>164</v>
      </c>
      <c r="R98" s="784" t="n">
        <v>30.0</v>
      </c>
      <c r="S98" s="785" t="n">
        <f>ROUND(K98,2)*R98</f>
        <v>1789.8</v>
      </c>
    </row>
    <row r="99" ht="45.0" customHeight="true">
      <c r="A99" s="786" t="s">
        <v>23</v>
      </c>
      <c r="B99" s="786" t="s">
        <v>287</v>
      </c>
      <c r="C99" s="786" t="s">
        <v>31</v>
      </c>
      <c r="D99" s="786" t="s">
        <v>288</v>
      </c>
      <c r="E99" s="786" t="s">
        <v>289</v>
      </c>
      <c r="F99" s="787" t="n">
        <f>R99</f>
        <v>27.0</v>
      </c>
      <c r="G99" s="786" t="s">
        <v>41</v>
      </c>
      <c r="H99" s="788" t="n">
        <v>43.11</v>
      </c>
      <c r="I99" s="789" t="n">
        <v>43.11</v>
      </c>
      <c r="J99" s="790" t="n">
        <v>0.2422</v>
      </c>
      <c r="K99" s="791" t="n">
        <f>ROUND(I99,2)+(ROUND(I99,2)*J99)</f>
        <v>53.551242</v>
      </c>
      <c r="L99" s="792" t="n">
        <f>ROUND(S99,2)</f>
        <v>1445.85</v>
      </c>
      <c r="M99" s="786"/>
      <c r="N99" s="786" t="s">
        <v>201</v>
      </c>
      <c r="O99" s="786" t="s">
        <v>271</v>
      </c>
      <c r="P99" s="786" t="s">
        <v>150</v>
      </c>
      <c r="Q99" s="786" t="s">
        <v>164</v>
      </c>
      <c r="R99" s="793" t="n">
        <v>27.0</v>
      </c>
      <c r="S99" s="794" t="n">
        <f>ROUND(K99,2)*R99</f>
        <v>1445.85</v>
      </c>
    </row>
    <row r="100" ht="45.0" customHeight="true">
      <c r="A100" s="796" t="s">
        <v>19</v>
      </c>
      <c r="B100" s="796" t="s">
        <v>290</v>
      </c>
      <c r="C100" s="796" t="s">
        <v>21</v>
      </c>
      <c r="D100" s="796" t="s">
        <v>21</v>
      </c>
      <c r="E100" s="796" t="s">
        <v>291</v>
      </c>
      <c r="F100" s="796" t="s">
        <v>21</v>
      </c>
      <c r="G100" s="796" t="s">
        <v>21</v>
      </c>
      <c r="H100" s="796" t="s">
        <v>21</v>
      </c>
      <c r="I100" s="796" t="s">
        <v>21</v>
      </c>
      <c r="J100" s="796" t="s">
        <v>21</v>
      </c>
      <c r="K100" s="796" t="s">
        <v>21</v>
      </c>
      <c r="L100" s="797" t="n">
        <f>ROUND(L101,2)+ROUND(L102,2)+ROUND(L103,2)</f>
        <v>1277.84</v>
      </c>
      <c r="M100" s="796" t="s">
        <v>21</v>
      </c>
      <c r="N100" s="796" t="s">
        <v>21</v>
      </c>
      <c r="O100" s="796" t="s">
        <v>21</v>
      </c>
      <c r="P100" s="796" t="s">
        <v>21</v>
      </c>
      <c r="Q100" s="796" t="s">
        <v>21</v>
      </c>
      <c r="R100" s="796" t="s">
        <v>21</v>
      </c>
      <c r="S100" s="796" t="s">
        <v>21</v>
      </c>
    </row>
    <row r="101" ht="45.0" customHeight="true">
      <c r="A101" s="798" t="s">
        <v>23</v>
      </c>
      <c r="B101" s="798" t="s">
        <v>292</v>
      </c>
      <c r="C101" s="798" t="s">
        <v>31</v>
      </c>
      <c r="D101" s="798" t="s">
        <v>293</v>
      </c>
      <c r="E101" s="798" t="s">
        <v>294</v>
      </c>
      <c r="F101" s="799" t="n">
        <f>R101</f>
        <v>2.0</v>
      </c>
      <c r="G101" s="798" t="s">
        <v>41</v>
      </c>
      <c r="H101" s="800" t="n">
        <v>334.76</v>
      </c>
      <c r="I101" s="801" t="n">
        <v>334.76</v>
      </c>
      <c r="J101" s="802" t="n">
        <v>0.2422</v>
      </c>
      <c r="K101" s="803" t="n">
        <f>ROUND(I101,2)+(ROUND(I101,2)*J101)</f>
        <v>415.838872</v>
      </c>
      <c r="L101" s="804" t="n">
        <f>ROUND(S101,2)</f>
        <v>831.68</v>
      </c>
      <c r="M101" s="798"/>
      <c r="N101" s="798" t="s">
        <v>223</v>
      </c>
      <c r="O101" s="798" t="s">
        <v>291</v>
      </c>
      <c r="P101" s="798" t="s">
        <v>168</v>
      </c>
      <c r="Q101" s="798" t="s">
        <v>173</v>
      </c>
      <c r="R101" s="805" t="n">
        <v>2.0</v>
      </c>
      <c r="S101" s="806" t="n">
        <f>ROUND(K101,2)*R101</f>
        <v>831.68</v>
      </c>
    </row>
    <row r="102" ht="45.0" customHeight="true">
      <c r="A102" s="807" t="s">
        <v>23</v>
      </c>
      <c r="B102" s="807" t="s">
        <v>295</v>
      </c>
      <c r="C102" s="807" t="s">
        <v>31</v>
      </c>
      <c r="D102" s="807" t="s">
        <v>296</v>
      </c>
      <c r="E102" s="807" t="s">
        <v>297</v>
      </c>
      <c r="F102" s="808" t="n">
        <f>R102</f>
        <v>6.0</v>
      </c>
      <c r="G102" s="807" t="s">
        <v>41</v>
      </c>
      <c r="H102" s="809" t="n">
        <v>21.02</v>
      </c>
      <c r="I102" s="810" t="n">
        <v>21.02</v>
      </c>
      <c r="J102" s="811" t="n">
        <v>0.2422</v>
      </c>
      <c r="K102" s="812" t="n">
        <f>ROUND(I102,2)+(ROUND(I102,2)*J102)</f>
        <v>26.111044</v>
      </c>
      <c r="L102" s="813" t="n">
        <f>ROUND(S102,2)</f>
        <v>156.66</v>
      </c>
      <c r="M102" s="807"/>
      <c r="N102" s="807" t="s">
        <v>223</v>
      </c>
      <c r="O102" s="807" t="s">
        <v>291</v>
      </c>
      <c r="P102" s="807" t="s">
        <v>168</v>
      </c>
      <c r="Q102" s="807" t="s">
        <v>173</v>
      </c>
      <c r="R102" s="814" t="n">
        <v>6.0</v>
      </c>
      <c r="S102" s="815" t="n">
        <f>ROUND(K102,2)*R102</f>
        <v>156.66</v>
      </c>
    </row>
    <row r="103" ht="45.0" customHeight="true">
      <c r="A103" s="816" t="s">
        <v>23</v>
      </c>
      <c r="B103" s="816" t="s">
        <v>298</v>
      </c>
      <c r="C103" s="816" t="s">
        <v>25</v>
      </c>
      <c r="D103" s="816" t="s">
        <v>299</v>
      </c>
      <c r="E103" s="816" t="s">
        <v>300</v>
      </c>
      <c r="F103" s="817" t="n">
        <f>R103</f>
        <v>5.0</v>
      </c>
      <c r="G103" s="816" t="s">
        <v>41</v>
      </c>
      <c r="H103" s="818" t="n">
        <v>46.61</v>
      </c>
      <c r="I103" s="819" t="n">
        <v>46.61</v>
      </c>
      <c r="J103" s="820" t="n">
        <v>0.2422</v>
      </c>
      <c r="K103" s="821" t="n">
        <f>ROUND(I103,2)+(ROUND(I103,2)*J103)</f>
        <v>57.898942</v>
      </c>
      <c r="L103" s="822" t="n">
        <f>ROUND(S103,2)</f>
        <v>289.5</v>
      </c>
      <c r="M103" s="816"/>
      <c r="N103" s="816" t="s">
        <v>223</v>
      </c>
      <c r="O103" s="816" t="s">
        <v>291</v>
      </c>
      <c r="P103" s="816" t="s">
        <v>56</v>
      </c>
      <c r="Q103" s="816" t="s">
        <v>57</v>
      </c>
      <c r="R103" s="823" t="n">
        <v>5.0</v>
      </c>
      <c r="S103" s="824" t="n">
        <f>ROUND(K103,2)*R103</f>
        <v>289.5</v>
      </c>
    </row>
    <row r="104" ht="45.0" customHeight="true">
      <c r="A104" s="826" t="s">
        <v>19</v>
      </c>
      <c r="B104" s="826" t="s">
        <v>301</v>
      </c>
      <c r="C104" s="826" t="s">
        <v>21</v>
      </c>
      <c r="D104" s="826" t="s">
        <v>21</v>
      </c>
      <c r="E104" s="826" t="s">
        <v>302</v>
      </c>
      <c r="F104" s="826" t="s">
        <v>21</v>
      </c>
      <c r="G104" s="826" t="s">
        <v>21</v>
      </c>
      <c r="H104" s="826" t="s">
        <v>21</v>
      </c>
      <c r="I104" s="826" t="s">
        <v>21</v>
      </c>
      <c r="J104" s="826" t="s">
        <v>21</v>
      </c>
      <c r="K104" s="826" t="s">
        <v>21</v>
      </c>
      <c r="L104" s="827" t="n">
        <f>ROUND(L105,2)+ROUND(L106,2)+ROUND(L107,2)+ROUND(L108,2)+ROUND(L109,2)+ROUND(L110,2)+ROUND(L111,2)+ROUND(L112,2)+ROUND(L113,2)+ROUND(L114,2)+ROUND(L115,2)+ROUND(L116,2)+ROUND(L117,2)+ROUND(L118,2)+ROUND(L119,2)+ROUND(L120,2)+ROUND(L121,2)+ROUND(L122,2)+ROUND(L123,2)</f>
        <v>44967.74</v>
      </c>
      <c r="M104" s="826" t="s">
        <v>21</v>
      </c>
      <c r="N104" s="826" t="s">
        <v>21</v>
      </c>
      <c r="O104" s="826" t="s">
        <v>21</v>
      </c>
      <c r="P104" s="826" t="s">
        <v>21</v>
      </c>
      <c r="Q104" s="826" t="s">
        <v>21</v>
      </c>
      <c r="R104" s="826" t="s">
        <v>21</v>
      </c>
      <c r="S104" s="826" t="s">
        <v>21</v>
      </c>
    </row>
    <row r="105" ht="45.0" customHeight="true">
      <c r="A105" s="828" t="s">
        <v>23</v>
      </c>
      <c r="B105" s="828" t="s">
        <v>303</v>
      </c>
      <c r="C105" s="828" t="s">
        <v>25</v>
      </c>
      <c r="D105" s="828" t="s">
        <v>304</v>
      </c>
      <c r="E105" s="828" t="s">
        <v>305</v>
      </c>
      <c r="F105" s="829" t="n">
        <f>R105</f>
        <v>4.0</v>
      </c>
      <c r="G105" s="828" t="s">
        <v>41</v>
      </c>
      <c r="H105" s="830" t="n">
        <v>256.57</v>
      </c>
      <c r="I105" s="831" t="n">
        <v>256.57</v>
      </c>
      <c r="J105" s="832" t="n">
        <v>0.2422</v>
      </c>
      <c r="K105" s="833" t="n">
        <f>ROUND(I105,2)+(ROUND(I105,2)*J105)</f>
        <v>318.711254</v>
      </c>
      <c r="L105" s="834" t="n">
        <f>ROUND(S105,2)</f>
        <v>1274.84</v>
      </c>
      <c r="M105" s="828"/>
      <c r="N105" s="828" t="s">
        <v>270</v>
      </c>
      <c r="O105" s="828" t="s">
        <v>302</v>
      </c>
      <c r="P105" s="828" t="s">
        <v>150</v>
      </c>
      <c r="Q105" s="828" t="s">
        <v>164</v>
      </c>
      <c r="R105" s="835" t="n">
        <v>4.0</v>
      </c>
      <c r="S105" s="836" t="n">
        <f>ROUND(K105,2)*R105</f>
        <v>1274.84</v>
      </c>
    </row>
    <row r="106" ht="45.0" customHeight="true">
      <c r="A106" s="837" t="s">
        <v>23</v>
      </c>
      <c r="B106" s="837" t="s">
        <v>306</v>
      </c>
      <c r="C106" s="837" t="s">
        <v>25</v>
      </c>
      <c r="D106" s="837" t="s">
        <v>307</v>
      </c>
      <c r="E106" s="837" t="s">
        <v>308</v>
      </c>
      <c r="F106" s="838" t="n">
        <f>R106</f>
        <v>56.0</v>
      </c>
      <c r="G106" s="837" t="s">
        <v>41</v>
      </c>
      <c r="H106" s="839" t="n">
        <v>253.95</v>
      </c>
      <c r="I106" s="840" t="n">
        <v>253.95</v>
      </c>
      <c r="J106" s="841" t="n">
        <v>0.2422</v>
      </c>
      <c r="K106" s="842" t="n">
        <f>ROUND(I106,2)+(ROUND(I106,2)*J106)</f>
        <v>315.45669</v>
      </c>
      <c r="L106" s="843" t="n">
        <f>ROUND(S106,2)</f>
        <v>17665.76</v>
      </c>
      <c r="M106" s="837"/>
      <c r="N106" s="837" t="s">
        <v>270</v>
      </c>
      <c r="O106" s="837" t="s">
        <v>302</v>
      </c>
      <c r="P106" s="837" t="s">
        <v>150</v>
      </c>
      <c r="Q106" s="837" t="s">
        <v>164</v>
      </c>
      <c r="R106" s="844" t="n">
        <v>56.0</v>
      </c>
      <c r="S106" s="845" t="n">
        <f>ROUND(K106,2)*R106</f>
        <v>17665.76</v>
      </c>
    </row>
    <row r="107" ht="45.0" customHeight="true">
      <c r="A107" s="846" t="s">
        <v>23</v>
      </c>
      <c r="B107" s="846" t="s">
        <v>309</v>
      </c>
      <c r="C107" s="846" t="s">
        <v>25</v>
      </c>
      <c r="D107" s="846" t="s">
        <v>310</v>
      </c>
      <c r="E107" s="846" t="s">
        <v>311</v>
      </c>
      <c r="F107" s="847" t="n">
        <f>R107</f>
        <v>24.0</v>
      </c>
      <c r="G107" s="846" t="s">
        <v>41</v>
      </c>
      <c r="H107" s="848" t="n">
        <v>241.53</v>
      </c>
      <c r="I107" s="849" t="n">
        <v>241.53</v>
      </c>
      <c r="J107" s="850" t="n">
        <v>0.2422</v>
      </c>
      <c r="K107" s="851" t="n">
        <f>ROUND(I107,2)+(ROUND(I107,2)*J107)</f>
        <v>300.028566</v>
      </c>
      <c r="L107" s="852" t="n">
        <f>ROUND(S107,2)</f>
        <v>7200.72</v>
      </c>
      <c r="M107" s="846"/>
      <c r="N107" s="846" t="s">
        <v>270</v>
      </c>
      <c r="O107" s="846" t="s">
        <v>302</v>
      </c>
      <c r="P107" s="846" t="s">
        <v>150</v>
      </c>
      <c r="Q107" s="846" t="s">
        <v>164</v>
      </c>
      <c r="R107" s="853" t="n">
        <v>24.0</v>
      </c>
      <c r="S107" s="854" t="n">
        <f>ROUND(K107,2)*R107</f>
        <v>7200.719999999999</v>
      </c>
    </row>
    <row r="108" ht="45.0" customHeight="true">
      <c r="A108" s="855" t="s">
        <v>23</v>
      </c>
      <c r="B108" s="855" t="s">
        <v>312</v>
      </c>
      <c r="C108" s="855" t="s">
        <v>31</v>
      </c>
      <c r="D108" s="855" t="s">
        <v>313</v>
      </c>
      <c r="E108" s="855" t="s">
        <v>314</v>
      </c>
      <c r="F108" s="856" t="n">
        <f>R108</f>
        <v>1.0</v>
      </c>
      <c r="G108" s="855" t="s">
        <v>41</v>
      </c>
      <c r="H108" s="857" t="n">
        <v>152.26</v>
      </c>
      <c r="I108" s="858" t="n">
        <v>152.26</v>
      </c>
      <c r="J108" s="859" t="n">
        <v>0.2422</v>
      </c>
      <c r="K108" s="860" t="n">
        <f>ROUND(I108,2)+(ROUND(I108,2)*J108)</f>
        <v>189.13737199999997</v>
      </c>
      <c r="L108" s="861" t="n">
        <f>ROUND(S108,2)</f>
        <v>189.14</v>
      </c>
      <c r="M108" s="855"/>
      <c r="N108" s="855" t="s">
        <v>270</v>
      </c>
      <c r="O108" s="855" t="s">
        <v>302</v>
      </c>
      <c r="P108" s="855" t="s">
        <v>150</v>
      </c>
      <c r="Q108" s="855" t="s">
        <v>164</v>
      </c>
      <c r="R108" s="862" t="n">
        <v>1.0</v>
      </c>
      <c r="S108" s="863" t="n">
        <f>ROUND(K108,2)*R108</f>
        <v>189.14</v>
      </c>
    </row>
    <row r="109" ht="45.0" customHeight="true">
      <c r="A109" s="864" t="s">
        <v>23</v>
      </c>
      <c r="B109" s="864" t="s">
        <v>315</v>
      </c>
      <c r="C109" s="864" t="s">
        <v>31</v>
      </c>
      <c r="D109" s="864" t="s">
        <v>316</v>
      </c>
      <c r="E109" s="864" t="s">
        <v>317</v>
      </c>
      <c r="F109" s="865" t="n">
        <f>R109</f>
        <v>1.0</v>
      </c>
      <c r="G109" s="864" t="s">
        <v>41</v>
      </c>
      <c r="H109" s="866" t="n">
        <v>608.76</v>
      </c>
      <c r="I109" s="867" t="n">
        <v>608.76</v>
      </c>
      <c r="J109" s="868" t="n">
        <v>0.2422</v>
      </c>
      <c r="K109" s="869" t="n">
        <f>ROUND(I109,2)+(ROUND(I109,2)*J109)</f>
        <v>756.201672</v>
      </c>
      <c r="L109" s="870" t="n">
        <f>ROUND(S109,2)</f>
        <v>756.2</v>
      </c>
      <c r="M109" s="864"/>
      <c r="N109" s="864" t="s">
        <v>270</v>
      </c>
      <c r="O109" s="864" t="s">
        <v>302</v>
      </c>
      <c r="P109" s="864" t="s">
        <v>150</v>
      </c>
      <c r="Q109" s="864" t="s">
        <v>164</v>
      </c>
      <c r="R109" s="871" t="n">
        <v>1.0</v>
      </c>
      <c r="S109" s="872" t="n">
        <f>ROUND(K109,2)*R109</f>
        <v>756.2</v>
      </c>
    </row>
    <row r="110" ht="45.0" customHeight="true">
      <c r="A110" s="873" t="s">
        <v>23</v>
      </c>
      <c r="B110" s="873" t="s">
        <v>318</v>
      </c>
      <c r="C110" s="873" t="s">
        <v>25</v>
      </c>
      <c r="D110" s="873" t="s">
        <v>319</v>
      </c>
      <c r="E110" s="873" t="s">
        <v>320</v>
      </c>
      <c r="F110" s="874" t="n">
        <f>R110</f>
        <v>6.0</v>
      </c>
      <c r="G110" s="873" t="s">
        <v>41</v>
      </c>
      <c r="H110" s="875" t="n">
        <v>70.58</v>
      </c>
      <c r="I110" s="876" t="n">
        <v>70.58</v>
      </c>
      <c r="J110" s="877" t="n">
        <v>0.2422</v>
      </c>
      <c r="K110" s="878" t="n">
        <f>ROUND(I110,2)+(ROUND(I110,2)*J110)</f>
        <v>87.674476</v>
      </c>
      <c r="L110" s="879" t="n">
        <f>ROUND(S110,2)</f>
        <v>526.02</v>
      </c>
      <c r="M110" s="873"/>
      <c r="N110" s="873" t="s">
        <v>270</v>
      </c>
      <c r="O110" s="873" t="s">
        <v>302</v>
      </c>
      <c r="P110" s="873" t="s">
        <v>150</v>
      </c>
      <c r="Q110" s="873" t="s">
        <v>164</v>
      </c>
      <c r="R110" s="880" t="n">
        <v>6.0</v>
      </c>
      <c r="S110" s="881" t="n">
        <f>ROUND(K110,2)*R110</f>
        <v>526.02</v>
      </c>
    </row>
    <row r="111" ht="45.0" customHeight="true">
      <c r="A111" s="882" t="s">
        <v>23</v>
      </c>
      <c r="B111" s="882" t="s">
        <v>321</v>
      </c>
      <c r="C111" s="882" t="s">
        <v>25</v>
      </c>
      <c r="D111" s="882" t="s">
        <v>322</v>
      </c>
      <c r="E111" s="882" t="s">
        <v>323</v>
      </c>
      <c r="F111" s="883" t="n">
        <f>R111</f>
        <v>1.0</v>
      </c>
      <c r="G111" s="882" t="s">
        <v>41</v>
      </c>
      <c r="H111" s="884" t="n">
        <v>96.66</v>
      </c>
      <c r="I111" s="885" t="n">
        <v>96.66</v>
      </c>
      <c r="J111" s="886" t="n">
        <v>0.2422</v>
      </c>
      <c r="K111" s="887" t="n">
        <f>ROUND(I111,2)+(ROUND(I111,2)*J111)</f>
        <v>120.071052</v>
      </c>
      <c r="L111" s="888" t="n">
        <f>ROUND(S111,2)</f>
        <v>120.07</v>
      </c>
      <c r="M111" s="882"/>
      <c r="N111" s="882" t="s">
        <v>270</v>
      </c>
      <c r="O111" s="882" t="s">
        <v>302</v>
      </c>
      <c r="P111" s="882" t="s">
        <v>150</v>
      </c>
      <c r="Q111" s="882" t="s">
        <v>164</v>
      </c>
      <c r="R111" s="889" t="n">
        <v>1.0</v>
      </c>
      <c r="S111" s="890" t="n">
        <f>ROUND(K111,2)*R111</f>
        <v>120.07</v>
      </c>
    </row>
    <row r="112" ht="45.0" customHeight="true">
      <c r="A112" s="891" t="s">
        <v>23</v>
      </c>
      <c r="B112" s="891" t="s">
        <v>324</v>
      </c>
      <c r="C112" s="891" t="s">
        <v>31</v>
      </c>
      <c r="D112" s="891" t="s">
        <v>325</v>
      </c>
      <c r="E112" s="891" t="s">
        <v>326</v>
      </c>
      <c r="F112" s="892" t="n">
        <f>R112</f>
        <v>6.0</v>
      </c>
      <c r="G112" s="891" t="s">
        <v>41</v>
      </c>
      <c r="H112" s="893" t="n">
        <v>11.01</v>
      </c>
      <c r="I112" s="894" t="n">
        <v>11.01</v>
      </c>
      <c r="J112" s="895" t="n">
        <v>0.2422</v>
      </c>
      <c r="K112" s="896" t="n">
        <f>ROUND(I112,2)+(ROUND(I112,2)*J112)</f>
        <v>13.676622</v>
      </c>
      <c r="L112" s="897" t="n">
        <f>ROUND(S112,2)</f>
        <v>82.08</v>
      </c>
      <c r="M112" s="891"/>
      <c r="N112" s="891" t="s">
        <v>270</v>
      </c>
      <c r="O112" s="891" t="s">
        <v>302</v>
      </c>
      <c r="P112" s="891" t="s">
        <v>150</v>
      </c>
      <c r="Q112" s="891" t="s">
        <v>164</v>
      </c>
      <c r="R112" s="898" t="n">
        <v>6.0</v>
      </c>
      <c r="S112" s="899" t="n">
        <f>ROUND(K112,2)*R112</f>
        <v>82.08</v>
      </c>
    </row>
    <row r="113" ht="45.0" customHeight="true">
      <c r="A113" s="900" t="s">
        <v>23</v>
      </c>
      <c r="B113" s="900" t="s">
        <v>327</v>
      </c>
      <c r="C113" s="900" t="s">
        <v>31</v>
      </c>
      <c r="D113" s="900" t="s">
        <v>328</v>
      </c>
      <c r="E113" s="900" t="s">
        <v>329</v>
      </c>
      <c r="F113" s="901" t="n">
        <f>R113</f>
        <v>3.0</v>
      </c>
      <c r="G113" s="900" t="s">
        <v>41</v>
      </c>
      <c r="H113" s="902" t="n">
        <v>11.63</v>
      </c>
      <c r="I113" s="903" t="n">
        <v>11.63</v>
      </c>
      <c r="J113" s="904" t="n">
        <v>0.2422</v>
      </c>
      <c r="K113" s="905" t="n">
        <f>ROUND(I113,2)+(ROUND(I113,2)*J113)</f>
        <v>14.446786000000001</v>
      </c>
      <c r="L113" s="906" t="n">
        <f>ROUND(S113,2)</f>
        <v>43.35</v>
      </c>
      <c r="M113" s="900"/>
      <c r="N113" s="900" t="s">
        <v>270</v>
      </c>
      <c r="O113" s="900" t="s">
        <v>302</v>
      </c>
      <c r="P113" s="900" t="s">
        <v>150</v>
      </c>
      <c r="Q113" s="900" t="s">
        <v>164</v>
      </c>
      <c r="R113" s="907" t="n">
        <v>3.0</v>
      </c>
      <c r="S113" s="908" t="n">
        <f>ROUND(K113,2)*R113</f>
        <v>43.349999999999994</v>
      </c>
    </row>
    <row r="114" ht="45.0" customHeight="true">
      <c r="A114" s="909" t="s">
        <v>23</v>
      </c>
      <c r="B114" s="909" t="s">
        <v>330</v>
      </c>
      <c r="C114" s="909" t="s">
        <v>31</v>
      </c>
      <c r="D114" s="909" t="s">
        <v>331</v>
      </c>
      <c r="E114" s="909" t="s">
        <v>332</v>
      </c>
      <c r="F114" s="910" t="n">
        <f>R114</f>
        <v>4.0</v>
      </c>
      <c r="G114" s="909" t="s">
        <v>41</v>
      </c>
      <c r="H114" s="911" t="n">
        <v>12.86</v>
      </c>
      <c r="I114" s="912" t="n">
        <v>12.86</v>
      </c>
      <c r="J114" s="913" t="n">
        <v>0.2422</v>
      </c>
      <c r="K114" s="914" t="n">
        <f>ROUND(I114,2)+(ROUND(I114,2)*J114)</f>
        <v>15.974692</v>
      </c>
      <c r="L114" s="915" t="n">
        <f>ROUND(S114,2)</f>
        <v>63.88</v>
      </c>
      <c r="M114" s="909"/>
      <c r="N114" s="909" t="s">
        <v>270</v>
      </c>
      <c r="O114" s="909" t="s">
        <v>302</v>
      </c>
      <c r="P114" s="909" t="s">
        <v>150</v>
      </c>
      <c r="Q114" s="909" t="s">
        <v>164</v>
      </c>
      <c r="R114" s="916" t="n">
        <v>4.0</v>
      </c>
      <c r="S114" s="917" t="n">
        <f>ROUND(K114,2)*R114</f>
        <v>63.88</v>
      </c>
    </row>
    <row r="115" ht="45.0" customHeight="true">
      <c r="A115" s="918" t="s">
        <v>23</v>
      </c>
      <c r="B115" s="918" t="s">
        <v>333</v>
      </c>
      <c r="C115" s="918" t="s">
        <v>25</v>
      </c>
      <c r="D115" s="918" t="s">
        <v>334</v>
      </c>
      <c r="E115" s="918" t="s">
        <v>335</v>
      </c>
      <c r="F115" s="919" t="n">
        <f>R115</f>
        <v>24.0</v>
      </c>
      <c r="G115" s="918" t="s">
        <v>41</v>
      </c>
      <c r="H115" s="920" t="n">
        <v>55.45</v>
      </c>
      <c r="I115" s="921" t="n">
        <v>55.45</v>
      </c>
      <c r="J115" s="922" t="n">
        <v>0.2422</v>
      </c>
      <c r="K115" s="923" t="n">
        <f>ROUND(I115,2)+(ROUND(I115,2)*J115)</f>
        <v>68.87999</v>
      </c>
      <c r="L115" s="924" t="n">
        <f>ROUND(S115,2)</f>
        <v>1653.12</v>
      </c>
      <c r="M115" s="918"/>
      <c r="N115" s="918" t="s">
        <v>270</v>
      </c>
      <c r="O115" s="918" t="s">
        <v>302</v>
      </c>
      <c r="P115" s="918" t="s">
        <v>150</v>
      </c>
      <c r="Q115" s="918" t="s">
        <v>164</v>
      </c>
      <c r="R115" s="925" t="n">
        <v>24.0</v>
      </c>
      <c r="S115" s="926" t="n">
        <f>ROUND(K115,2)*R115</f>
        <v>1653.12</v>
      </c>
    </row>
    <row r="116" ht="45.0" customHeight="true">
      <c r="A116" s="927" t="s">
        <v>23</v>
      </c>
      <c r="B116" s="927" t="s">
        <v>336</v>
      </c>
      <c r="C116" s="927" t="s">
        <v>31</v>
      </c>
      <c r="D116" s="927" t="s">
        <v>337</v>
      </c>
      <c r="E116" s="927" t="s">
        <v>338</v>
      </c>
      <c r="F116" s="928" t="n">
        <f>R116</f>
        <v>24.0</v>
      </c>
      <c r="G116" s="927" t="s">
        <v>41</v>
      </c>
      <c r="H116" s="929" t="n">
        <v>16.21</v>
      </c>
      <c r="I116" s="930" t="n">
        <v>16.21</v>
      </c>
      <c r="J116" s="931" t="n">
        <v>0.2422</v>
      </c>
      <c r="K116" s="932" t="n">
        <f>ROUND(I116,2)+(ROUND(I116,2)*J116)</f>
        <v>20.136062000000003</v>
      </c>
      <c r="L116" s="933" t="n">
        <f>ROUND(S116,2)</f>
        <v>483.36</v>
      </c>
      <c r="M116" s="927"/>
      <c r="N116" s="927" t="s">
        <v>270</v>
      </c>
      <c r="O116" s="927" t="s">
        <v>302</v>
      </c>
      <c r="P116" s="927" t="s">
        <v>150</v>
      </c>
      <c r="Q116" s="927" t="s">
        <v>164</v>
      </c>
      <c r="R116" s="934" t="n">
        <v>24.0</v>
      </c>
      <c r="S116" s="935" t="n">
        <f>ROUND(K116,2)*R116</f>
        <v>483.36</v>
      </c>
    </row>
    <row r="117" ht="45.0" customHeight="true">
      <c r="A117" s="936" t="s">
        <v>23</v>
      </c>
      <c r="B117" s="936" t="s">
        <v>339</v>
      </c>
      <c r="C117" s="936" t="s">
        <v>25</v>
      </c>
      <c r="D117" s="936" t="s">
        <v>340</v>
      </c>
      <c r="E117" s="936" t="s">
        <v>341</v>
      </c>
      <c r="F117" s="937" t="n">
        <f>R117</f>
        <v>1.0</v>
      </c>
      <c r="G117" s="936" t="s">
        <v>41</v>
      </c>
      <c r="H117" s="938" t="n">
        <v>2059.1</v>
      </c>
      <c r="I117" s="939" t="n">
        <v>2059.1</v>
      </c>
      <c r="J117" s="940" t="n">
        <v>0.2422</v>
      </c>
      <c r="K117" s="941" t="n">
        <f>ROUND(I117,2)+(ROUND(I117,2)*J117)</f>
        <v>2557.81402</v>
      </c>
      <c r="L117" s="942" t="n">
        <f>ROUND(S117,2)</f>
        <v>2557.81</v>
      </c>
      <c r="M117" s="936"/>
      <c r="N117" s="936" t="s">
        <v>270</v>
      </c>
      <c r="O117" s="936" t="s">
        <v>302</v>
      </c>
      <c r="P117" s="936" t="s">
        <v>150</v>
      </c>
      <c r="Q117" s="936" t="s">
        <v>164</v>
      </c>
      <c r="R117" s="943" t="n">
        <v>1.0</v>
      </c>
      <c r="S117" s="944" t="n">
        <f>ROUND(K117,2)*R117</f>
        <v>2557.81</v>
      </c>
    </row>
    <row r="118" ht="45.0" customHeight="true">
      <c r="A118" s="945" t="s">
        <v>23</v>
      </c>
      <c r="B118" s="945" t="s">
        <v>342</v>
      </c>
      <c r="C118" s="945" t="s">
        <v>25</v>
      </c>
      <c r="D118" s="945" t="s">
        <v>343</v>
      </c>
      <c r="E118" s="945" t="s">
        <v>344</v>
      </c>
      <c r="F118" s="946" t="n">
        <f>R118</f>
        <v>6.0</v>
      </c>
      <c r="G118" s="945" t="s">
        <v>41</v>
      </c>
      <c r="H118" s="947" t="n">
        <v>294.42</v>
      </c>
      <c r="I118" s="948" t="n">
        <v>294.42</v>
      </c>
      <c r="J118" s="949" t="n">
        <v>0.2422</v>
      </c>
      <c r="K118" s="950" t="n">
        <f>ROUND(I118,2)+(ROUND(I118,2)*J118)</f>
        <v>365.728524</v>
      </c>
      <c r="L118" s="951" t="n">
        <f>ROUND(S118,2)</f>
        <v>2194.38</v>
      </c>
      <c r="M118" s="945"/>
      <c r="N118" s="945" t="s">
        <v>270</v>
      </c>
      <c r="O118" s="945" t="s">
        <v>302</v>
      </c>
      <c r="P118" s="945" t="s">
        <v>150</v>
      </c>
      <c r="Q118" s="945" t="s">
        <v>164</v>
      </c>
      <c r="R118" s="952" t="n">
        <v>6.0</v>
      </c>
      <c r="S118" s="953" t="n">
        <f>ROUND(K118,2)*R118</f>
        <v>2194.38</v>
      </c>
    </row>
    <row r="119" ht="45.0" customHeight="true">
      <c r="A119" s="954" t="s">
        <v>23</v>
      </c>
      <c r="B119" s="954" t="s">
        <v>345</v>
      </c>
      <c r="C119" s="954" t="s">
        <v>25</v>
      </c>
      <c r="D119" s="954" t="s">
        <v>346</v>
      </c>
      <c r="E119" s="954" t="s">
        <v>347</v>
      </c>
      <c r="F119" s="955" t="n">
        <f>R119</f>
        <v>1.0</v>
      </c>
      <c r="G119" s="954" t="s">
        <v>41</v>
      </c>
      <c r="H119" s="956" t="n">
        <v>514.68</v>
      </c>
      <c r="I119" s="957" t="n">
        <v>514.68</v>
      </c>
      <c r="J119" s="958" t="n">
        <v>0.2422</v>
      </c>
      <c r="K119" s="959" t="n">
        <f>ROUND(I119,2)+(ROUND(I119,2)*J119)</f>
        <v>639.3354959999999</v>
      </c>
      <c r="L119" s="960" t="n">
        <f>ROUND(S119,2)</f>
        <v>639.34</v>
      </c>
      <c r="M119" s="954"/>
      <c r="N119" s="954" t="s">
        <v>270</v>
      </c>
      <c r="O119" s="954" t="s">
        <v>302</v>
      </c>
      <c r="P119" s="954" t="s">
        <v>150</v>
      </c>
      <c r="Q119" s="954" t="s">
        <v>164</v>
      </c>
      <c r="R119" s="961" t="n">
        <v>1.0</v>
      </c>
      <c r="S119" s="962" t="n">
        <f>ROUND(K119,2)*R119</f>
        <v>639.34</v>
      </c>
    </row>
    <row r="120" ht="45.0" customHeight="true">
      <c r="A120" s="963" t="s">
        <v>23</v>
      </c>
      <c r="B120" s="963" t="s">
        <v>348</v>
      </c>
      <c r="C120" s="963" t="s">
        <v>31</v>
      </c>
      <c r="D120" s="963" t="s">
        <v>349</v>
      </c>
      <c r="E120" s="963" t="s">
        <v>350</v>
      </c>
      <c r="F120" s="964" t="n">
        <f>R120</f>
        <v>150.0</v>
      </c>
      <c r="G120" s="963" t="s">
        <v>34</v>
      </c>
      <c r="H120" s="965" t="n">
        <v>13.14</v>
      </c>
      <c r="I120" s="966" t="n">
        <v>13.14</v>
      </c>
      <c r="J120" s="967" t="n">
        <v>0.2422</v>
      </c>
      <c r="K120" s="968" t="n">
        <f>ROUND(I120,2)+(ROUND(I120,2)*J120)</f>
        <v>16.322508</v>
      </c>
      <c r="L120" s="969" t="n">
        <f>ROUND(S120,2)</f>
        <v>2448.0</v>
      </c>
      <c r="M120" s="963"/>
      <c r="N120" s="963" t="s">
        <v>270</v>
      </c>
      <c r="O120" s="963" t="s">
        <v>302</v>
      </c>
      <c r="P120" s="963" t="s">
        <v>150</v>
      </c>
      <c r="Q120" s="963" t="s">
        <v>164</v>
      </c>
      <c r="R120" s="970" t="n">
        <v>150.0</v>
      </c>
      <c r="S120" s="971" t="n">
        <f>ROUND(K120,2)*R120</f>
        <v>2448.0</v>
      </c>
    </row>
    <row r="121" ht="45.0" customHeight="true">
      <c r="A121" s="972" t="s">
        <v>23</v>
      </c>
      <c r="B121" s="972" t="s">
        <v>351</v>
      </c>
      <c r="C121" s="972" t="s">
        <v>25</v>
      </c>
      <c r="D121" s="972" t="s">
        <v>352</v>
      </c>
      <c r="E121" s="972" t="s">
        <v>353</v>
      </c>
      <c r="F121" s="973" t="n">
        <f>R121</f>
        <v>400.0</v>
      </c>
      <c r="G121" s="972" t="s">
        <v>34</v>
      </c>
      <c r="H121" s="974" t="n">
        <v>7.02</v>
      </c>
      <c r="I121" s="975" t="n">
        <v>7.02</v>
      </c>
      <c r="J121" s="976" t="n">
        <v>0.2422</v>
      </c>
      <c r="K121" s="977" t="n">
        <f>ROUND(I121,2)+(ROUND(I121,2)*J121)</f>
        <v>8.720244</v>
      </c>
      <c r="L121" s="978" t="n">
        <f>ROUND(S121,2)</f>
        <v>3488.0</v>
      </c>
      <c r="M121" s="972"/>
      <c r="N121" s="972" t="s">
        <v>270</v>
      </c>
      <c r="O121" s="972" t="s">
        <v>302</v>
      </c>
      <c r="P121" s="972" t="s">
        <v>150</v>
      </c>
      <c r="Q121" s="972" t="s">
        <v>164</v>
      </c>
      <c r="R121" s="979" t="n">
        <v>400.0</v>
      </c>
      <c r="S121" s="980" t="n">
        <f>ROUND(K121,2)*R121</f>
        <v>3488.0000000000005</v>
      </c>
    </row>
    <row r="122" ht="45.0" customHeight="true">
      <c r="A122" s="981" t="s">
        <v>23</v>
      </c>
      <c r="B122" s="981" t="s">
        <v>354</v>
      </c>
      <c r="C122" s="981" t="s">
        <v>31</v>
      </c>
      <c r="D122" s="981" t="s">
        <v>355</v>
      </c>
      <c r="E122" s="981" t="s">
        <v>356</v>
      </c>
      <c r="F122" s="982" t="n">
        <f>R122</f>
        <v>200.0</v>
      </c>
      <c r="G122" s="981" t="s">
        <v>34</v>
      </c>
      <c r="H122" s="983" t="n">
        <v>8.53</v>
      </c>
      <c r="I122" s="984" t="n">
        <v>8.53</v>
      </c>
      <c r="J122" s="985" t="n">
        <v>0.2422</v>
      </c>
      <c r="K122" s="986" t="n">
        <f>ROUND(I122,2)+(ROUND(I122,2)*J122)</f>
        <v>10.595965999999999</v>
      </c>
      <c r="L122" s="987" t="n">
        <f>ROUND(S122,2)</f>
        <v>2120.0</v>
      </c>
      <c r="M122" s="981"/>
      <c r="N122" s="981" t="s">
        <v>270</v>
      </c>
      <c r="O122" s="981" t="s">
        <v>302</v>
      </c>
      <c r="P122" s="981" t="s">
        <v>150</v>
      </c>
      <c r="Q122" s="981" t="s">
        <v>164</v>
      </c>
      <c r="R122" s="988" t="n">
        <v>200.0</v>
      </c>
      <c r="S122" s="989" t="n">
        <f>ROUND(K122,2)*R122</f>
        <v>2120.0</v>
      </c>
    </row>
    <row r="123" ht="45.0" customHeight="true">
      <c r="A123" s="990" t="s">
        <v>23</v>
      </c>
      <c r="B123" s="990" t="s">
        <v>357</v>
      </c>
      <c r="C123" s="990" t="s">
        <v>25</v>
      </c>
      <c r="D123" s="990" t="s">
        <v>358</v>
      </c>
      <c r="E123" s="990" t="s">
        <v>359</v>
      </c>
      <c r="F123" s="991" t="n">
        <f>R123</f>
        <v>7.0</v>
      </c>
      <c r="G123" s="990" t="s">
        <v>41</v>
      </c>
      <c r="H123" s="992" t="n">
        <v>168.1</v>
      </c>
      <c r="I123" s="993" t="n">
        <v>168.1</v>
      </c>
      <c r="J123" s="994" t="n">
        <v>0.2422</v>
      </c>
      <c r="K123" s="995" t="n">
        <f>ROUND(I123,2)+(ROUND(I123,2)*J123)</f>
        <v>208.81382</v>
      </c>
      <c r="L123" s="996" t="n">
        <f>ROUND(S123,2)</f>
        <v>1461.67</v>
      </c>
      <c r="M123" s="990"/>
      <c r="N123" s="990" t="s">
        <v>270</v>
      </c>
      <c r="O123" s="990" t="s">
        <v>302</v>
      </c>
      <c r="P123" s="990" t="s">
        <v>150</v>
      </c>
      <c r="Q123" s="990" t="s">
        <v>164</v>
      </c>
      <c r="R123" s="997" t="n">
        <v>7.0</v>
      </c>
      <c r="S123" s="998" t="n">
        <f>ROUND(K123,2)*R123</f>
        <v>1461.67</v>
      </c>
    </row>
    <row r="124" ht="45.0" customHeight="true">
      <c r="A124" s="1000" t="s">
        <v>19</v>
      </c>
      <c r="B124" s="1000" t="s">
        <v>360</v>
      </c>
      <c r="C124" s="1000" t="s">
        <v>21</v>
      </c>
      <c r="D124" s="1000" t="s">
        <v>21</v>
      </c>
      <c r="E124" s="1000" t="s">
        <v>361</v>
      </c>
      <c r="F124" s="1000" t="s">
        <v>21</v>
      </c>
      <c r="G124" s="1000" t="s">
        <v>21</v>
      </c>
      <c r="H124" s="1000" t="s">
        <v>21</v>
      </c>
      <c r="I124" s="1000" t="s">
        <v>21</v>
      </c>
      <c r="J124" s="1000" t="s">
        <v>21</v>
      </c>
      <c r="K124" s="1000" t="s">
        <v>21</v>
      </c>
      <c r="L124" s="1001" t="n">
        <f>ROUND(L125,2)+ROUND(L126,2)+ROUND(L127,2)+ROUND(L128,2)+ROUND(L129,2)+ROUND(L130,2)+ROUND(L131,2)</f>
        <v>13523.99</v>
      </c>
      <c r="M124" s="1000" t="s">
        <v>21</v>
      </c>
      <c r="N124" s="1000" t="s">
        <v>21</v>
      </c>
      <c r="O124" s="1000" t="s">
        <v>21</v>
      </c>
      <c r="P124" s="1000" t="s">
        <v>21</v>
      </c>
      <c r="Q124" s="1000" t="s">
        <v>21</v>
      </c>
      <c r="R124" s="1000" t="s">
        <v>21</v>
      </c>
      <c r="S124" s="1000" t="s">
        <v>21</v>
      </c>
    </row>
    <row r="125" ht="45.0" customHeight="true">
      <c r="A125" s="1002" t="s">
        <v>23</v>
      </c>
      <c r="B125" s="1002" t="s">
        <v>362</v>
      </c>
      <c r="C125" s="1002" t="s">
        <v>31</v>
      </c>
      <c r="D125" s="1002" t="s">
        <v>363</v>
      </c>
      <c r="E125" s="1002" t="s">
        <v>364</v>
      </c>
      <c r="F125" s="1003" t="n">
        <f>R125</f>
        <v>6.0</v>
      </c>
      <c r="G125" s="1002" t="s">
        <v>41</v>
      </c>
      <c r="H125" s="1004" t="n">
        <v>640.7</v>
      </c>
      <c r="I125" s="1005" t="n">
        <v>640.7</v>
      </c>
      <c r="J125" s="1006" t="n">
        <v>0.2422</v>
      </c>
      <c r="K125" s="1007" t="n">
        <f>ROUND(I125,2)+(ROUND(I125,2)*J125)</f>
        <v>795.8775400000001</v>
      </c>
      <c r="L125" s="1008" t="n">
        <f>ROUND(S125,2)</f>
        <v>4775.28</v>
      </c>
      <c r="M125" s="1002"/>
      <c r="N125" s="1002" t="s">
        <v>290</v>
      </c>
      <c r="O125" s="1002" t="s">
        <v>361</v>
      </c>
      <c r="P125" s="1002" t="s">
        <v>168</v>
      </c>
      <c r="Q125" s="1002" t="s">
        <v>173</v>
      </c>
      <c r="R125" s="1009" t="n">
        <v>6.0</v>
      </c>
      <c r="S125" s="1010" t="n">
        <f>ROUND(K125,2)*R125</f>
        <v>4775.28</v>
      </c>
    </row>
    <row r="126" ht="45.0" customHeight="true">
      <c r="A126" s="1011" t="s">
        <v>23</v>
      </c>
      <c r="B126" s="1011" t="s">
        <v>365</v>
      </c>
      <c r="C126" s="1011" t="s">
        <v>31</v>
      </c>
      <c r="D126" s="1011" t="s">
        <v>366</v>
      </c>
      <c r="E126" s="1011" t="s">
        <v>367</v>
      </c>
      <c r="F126" s="1012" t="n">
        <f>R126</f>
        <v>2.0</v>
      </c>
      <c r="G126" s="1011" t="s">
        <v>41</v>
      </c>
      <c r="H126" s="1013" t="n">
        <v>757.23</v>
      </c>
      <c r="I126" s="1014" t="n">
        <v>757.23</v>
      </c>
      <c r="J126" s="1015" t="n">
        <v>0.2422</v>
      </c>
      <c r="K126" s="1016" t="n">
        <f>ROUND(I126,2)+(ROUND(I126,2)*J126)</f>
        <v>940.631106</v>
      </c>
      <c r="L126" s="1017" t="n">
        <f>ROUND(S126,2)</f>
        <v>1881.26</v>
      </c>
      <c r="M126" s="1011"/>
      <c r="N126" s="1011" t="s">
        <v>290</v>
      </c>
      <c r="O126" s="1011" t="s">
        <v>361</v>
      </c>
      <c r="P126" s="1011" t="s">
        <v>168</v>
      </c>
      <c r="Q126" s="1011" t="s">
        <v>173</v>
      </c>
      <c r="R126" s="1018" t="n">
        <v>2.0</v>
      </c>
      <c r="S126" s="1019" t="n">
        <f>ROUND(K126,2)*R126</f>
        <v>1881.26</v>
      </c>
    </row>
    <row r="127" ht="45.0" customHeight="true">
      <c r="A127" s="1020" t="s">
        <v>23</v>
      </c>
      <c r="B127" s="1020" t="s">
        <v>368</v>
      </c>
      <c r="C127" s="1020" t="s">
        <v>25</v>
      </c>
      <c r="D127" s="1020" t="s">
        <v>369</v>
      </c>
      <c r="E127" s="1020" t="s">
        <v>370</v>
      </c>
      <c r="F127" s="1021" t="n">
        <f>R127</f>
        <v>4.0</v>
      </c>
      <c r="G127" s="1020" t="s">
        <v>41</v>
      </c>
      <c r="H127" s="1022" t="n">
        <v>136.47</v>
      </c>
      <c r="I127" s="1023" t="n">
        <v>136.47</v>
      </c>
      <c r="J127" s="1024" t="n">
        <v>0.2422</v>
      </c>
      <c r="K127" s="1025" t="n">
        <f>ROUND(I127,2)+(ROUND(I127,2)*J127)</f>
        <v>169.523034</v>
      </c>
      <c r="L127" s="1026" t="n">
        <f>ROUND(S127,2)</f>
        <v>678.08</v>
      </c>
      <c r="M127" s="1020"/>
      <c r="N127" s="1020" t="s">
        <v>290</v>
      </c>
      <c r="O127" s="1020" t="s">
        <v>361</v>
      </c>
      <c r="P127" s="1020" t="s">
        <v>168</v>
      </c>
      <c r="Q127" s="1020" t="s">
        <v>173</v>
      </c>
      <c r="R127" s="1027" t="n">
        <v>4.0</v>
      </c>
      <c r="S127" s="1028" t="n">
        <f>ROUND(K127,2)*R127</f>
        <v>678.08</v>
      </c>
    </row>
    <row r="128" ht="45.0" customHeight="true">
      <c r="A128" s="1029" t="s">
        <v>23</v>
      </c>
      <c r="B128" s="1029" t="s">
        <v>371</v>
      </c>
      <c r="C128" s="1029" t="s">
        <v>31</v>
      </c>
      <c r="D128" s="1029" t="s">
        <v>372</v>
      </c>
      <c r="E128" s="1029" t="s">
        <v>373</v>
      </c>
      <c r="F128" s="1030" t="n">
        <f>R128</f>
        <v>6.0</v>
      </c>
      <c r="G128" s="1029" t="s">
        <v>41</v>
      </c>
      <c r="H128" s="1031" t="n">
        <v>588.66</v>
      </c>
      <c r="I128" s="1032" t="n">
        <v>588.66</v>
      </c>
      <c r="J128" s="1033" t="n">
        <v>0.2422</v>
      </c>
      <c r="K128" s="1034" t="n">
        <f>ROUND(I128,2)+(ROUND(I128,2)*J128)</f>
        <v>731.2334519999999</v>
      </c>
      <c r="L128" s="1035" t="n">
        <f>ROUND(S128,2)</f>
        <v>4387.38</v>
      </c>
      <c r="M128" s="1029"/>
      <c r="N128" s="1029" t="s">
        <v>290</v>
      </c>
      <c r="O128" s="1029" t="s">
        <v>361</v>
      </c>
      <c r="P128" s="1029" t="s">
        <v>168</v>
      </c>
      <c r="Q128" s="1029" t="s">
        <v>173</v>
      </c>
      <c r="R128" s="1036" t="n">
        <v>6.0</v>
      </c>
      <c r="S128" s="1037" t="n">
        <f>ROUND(K128,2)*R128</f>
        <v>4387.38</v>
      </c>
    </row>
    <row r="129" ht="45.0" customHeight="true">
      <c r="A129" s="1038" t="s">
        <v>23</v>
      </c>
      <c r="B129" s="1038" t="s">
        <v>374</v>
      </c>
      <c r="C129" s="1038" t="s">
        <v>31</v>
      </c>
      <c r="D129" s="1038" t="s">
        <v>375</v>
      </c>
      <c r="E129" s="1038" t="s">
        <v>376</v>
      </c>
      <c r="F129" s="1039" t="n">
        <f>R129</f>
        <v>1.0</v>
      </c>
      <c r="G129" s="1038" t="s">
        <v>41</v>
      </c>
      <c r="H129" s="1040" t="n">
        <v>639.19</v>
      </c>
      <c r="I129" s="1041" t="n">
        <v>639.19</v>
      </c>
      <c r="J129" s="1042" t="n">
        <v>0.2422</v>
      </c>
      <c r="K129" s="1043" t="n">
        <f>ROUND(I129,2)+(ROUND(I129,2)*J129)</f>
        <v>794.0018180000001</v>
      </c>
      <c r="L129" s="1044" t="n">
        <f>ROUND(S129,2)</f>
        <v>794.0</v>
      </c>
      <c r="M129" s="1038"/>
      <c r="N129" s="1038" t="s">
        <v>290</v>
      </c>
      <c r="O129" s="1038" t="s">
        <v>361</v>
      </c>
      <c r="P129" s="1038" t="s">
        <v>168</v>
      </c>
      <c r="Q129" s="1038" t="s">
        <v>173</v>
      </c>
      <c r="R129" s="1045" t="n">
        <v>1.0</v>
      </c>
      <c r="S129" s="1046" t="n">
        <f>ROUND(K129,2)*R129</f>
        <v>794.0</v>
      </c>
    </row>
    <row r="130" ht="45.0" customHeight="true">
      <c r="A130" s="1047" t="s">
        <v>23</v>
      </c>
      <c r="B130" s="1047" t="s">
        <v>377</v>
      </c>
      <c r="C130" s="1047" t="s">
        <v>31</v>
      </c>
      <c r="D130" s="1047" t="s">
        <v>378</v>
      </c>
      <c r="E130" s="1047" t="s">
        <v>379</v>
      </c>
      <c r="F130" s="1048" t="n">
        <f>R130</f>
        <v>1.0</v>
      </c>
      <c r="G130" s="1047" t="s">
        <v>41</v>
      </c>
      <c r="H130" s="1049" t="n">
        <v>597.64</v>
      </c>
      <c r="I130" s="1050" t="n">
        <v>597.64</v>
      </c>
      <c r="J130" s="1051" t="n">
        <v>0.2422</v>
      </c>
      <c r="K130" s="1052" t="n">
        <f>ROUND(I130,2)+(ROUND(I130,2)*J130)</f>
        <v>742.388408</v>
      </c>
      <c r="L130" s="1053" t="n">
        <f>ROUND(S130,2)</f>
        <v>742.39</v>
      </c>
      <c r="M130" s="1047"/>
      <c r="N130" s="1047" t="s">
        <v>290</v>
      </c>
      <c r="O130" s="1047" t="s">
        <v>361</v>
      </c>
      <c r="P130" s="1047" t="s">
        <v>168</v>
      </c>
      <c r="Q130" s="1047" t="s">
        <v>173</v>
      </c>
      <c r="R130" s="1054" t="n">
        <v>1.0</v>
      </c>
      <c r="S130" s="1055" t="n">
        <f>ROUND(K130,2)*R130</f>
        <v>742.39</v>
      </c>
    </row>
    <row r="131" ht="45.0" customHeight="true">
      <c r="A131" s="1056" t="s">
        <v>23</v>
      </c>
      <c r="B131" s="1056" t="s">
        <v>380</v>
      </c>
      <c r="C131" s="1056" t="s">
        <v>31</v>
      </c>
      <c r="D131" s="1056" t="s">
        <v>381</v>
      </c>
      <c r="E131" s="1056" t="s">
        <v>382</v>
      </c>
      <c r="F131" s="1057" t="n">
        <f>R131</f>
        <v>2.0</v>
      </c>
      <c r="G131" s="1056" t="s">
        <v>41</v>
      </c>
      <c r="H131" s="1058" t="n">
        <v>106.91</v>
      </c>
      <c r="I131" s="1059" t="n">
        <v>106.91</v>
      </c>
      <c r="J131" s="1060" t="n">
        <v>0.2422</v>
      </c>
      <c r="K131" s="1061" t="n">
        <f>ROUND(I131,2)+(ROUND(I131,2)*J131)</f>
        <v>132.80360199999998</v>
      </c>
      <c r="L131" s="1062" t="n">
        <f>ROUND(S131,2)</f>
        <v>265.6</v>
      </c>
      <c r="M131" s="1056"/>
      <c r="N131" s="1056" t="s">
        <v>290</v>
      </c>
      <c r="O131" s="1056" t="s">
        <v>361</v>
      </c>
      <c r="P131" s="1056" t="s">
        <v>168</v>
      </c>
      <c r="Q131" s="1056" t="s">
        <v>173</v>
      </c>
      <c r="R131" s="1063" t="n">
        <v>2.0</v>
      </c>
      <c r="S131" s="1064" t="n">
        <f>ROUND(K131,2)*R131</f>
        <v>265.6</v>
      </c>
    </row>
    <row r="132" ht="45.0" customHeight="true">
      <c r="A132" s="1066" t="s">
        <v>19</v>
      </c>
      <c r="B132" s="1066" t="s">
        <v>383</v>
      </c>
      <c r="C132" s="1066" t="s">
        <v>21</v>
      </c>
      <c r="D132" s="1066" t="s">
        <v>21</v>
      </c>
      <c r="E132" s="1066" t="s">
        <v>384</v>
      </c>
      <c r="F132" s="1066" t="s">
        <v>21</v>
      </c>
      <c r="G132" s="1066" t="s">
        <v>21</v>
      </c>
      <c r="H132" s="1066" t="s">
        <v>21</v>
      </c>
      <c r="I132" s="1066" t="s">
        <v>21</v>
      </c>
      <c r="J132" s="1066" t="s">
        <v>21</v>
      </c>
      <c r="K132" s="1066" t="s">
        <v>21</v>
      </c>
      <c r="L132" s="1067" t="n">
        <f>ROUND(L133,2)+ROUND(L134,2)+ROUND(L135,2)+ROUND(L136,2)+ROUND(L137,2)</f>
        <v>74772.56</v>
      </c>
      <c r="M132" s="1066" t="s">
        <v>21</v>
      </c>
      <c r="N132" s="1066" t="s">
        <v>21</v>
      </c>
      <c r="O132" s="1066" t="s">
        <v>21</v>
      </c>
      <c r="P132" s="1066" t="s">
        <v>21</v>
      </c>
      <c r="Q132" s="1066" t="s">
        <v>21</v>
      </c>
      <c r="R132" s="1066" t="s">
        <v>21</v>
      </c>
      <c r="S132" s="1066" t="s">
        <v>21</v>
      </c>
    </row>
    <row r="133" ht="45.0" customHeight="true">
      <c r="A133" s="1068" t="s">
        <v>23</v>
      </c>
      <c r="B133" s="1068" t="s">
        <v>385</v>
      </c>
      <c r="C133" s="1068" t="s">
        <v>25</v>
      </c>
      <c r="D133" s="1068" t="s">
        <v>386</v>
      </c>
      <c r="E133" s="1068" t="s">
        <v>387</v>
      </c>
      <c r="F133" s="1069" t="n">
        <f>R133</f>
        <v>150.0</v>
      </c>
      <c r="G133" s="1068" t="s">
        <v>28</v>
      </c>
      <c r="H133" s="1070" t="n">
        <v>203.64</v>
      </c>
      <c r="I133" s="1071" t="n">
        <v>203.64</v>
      </c>
      <c r="J133" s="1072" t="n">
        <v>0.2422</v>
      </c>
      <c r="K133" s="1073" t="n">
        <f>ROUND(I133,2)+(ROUND(I133,2)*J133)</f>
        <v>252.96160799999998</v>
      </c>
      <c r="L133" s="1074" t="n">
        <f>ROUND(S133,2)</f>
        <v>37944.0</v>
      </c>
      <c r="M133" s="1068"/>
      <c r="N133" s="1068" t="s">
        <v>301</v>
      </c>
      <c r="O133" s="1068" t="s">
        <v>384</v>
      </c>
      <c r="P133" s="1068" t="s">
        <v>83</v>
      </c>
      <c r="Q133" s="1068" t="s">
        <v>95</v>
      </c>
      <c r="R133" s="1075" t="n">
        <v>150.0</v>
      </c>
      <c r="S133" s="1076" t="n">
        <f>ROUND(K133,2)*R133</f>
        <v>37944.0</v>
      </c>
    </row>
    <row r="134" ht="45.0" customHeight="true">
      <c r="A134" s="1077" t="s">
        <v>23</v>
      </c>
      <c r="B134" s="1077" t="s">
        <v>388</v>
      </c>
      <c r="C134" s="1077" t="s">
        <v>25</v>
      </c>
      <c r="D134" s="1077" t="s">
        <v>166</v>
      </c>
      <c r="E134" s="1077" t="s">
        <v>167</v>
      </c>
      <c r="F134" s="1078" t="n">
        <f>R134</f>
        <v>300.0</v>
      </c>
      <c r="G134" s="1077" t="s">
        <v>28</v>
      </c>
      <c r="H134" s="1079" t="n">
        <v>6.48</v>
      </c>
      <c r="I134" s="1080" t="n">
        <v>6.48</v>
      </c>
      <c r="J134" s="1081" t="n">
        <v>0.2422</v>
      </c>
      <c r="K134" s="1082" t="n">
        <f>ROUND(I134,2)+(ROUND(I134,2)*J134)</f>
        <v>8.049456000000001</v>
      </c>
      <c r="L134" s="1083" t="n">
        <f>ROUND(S134,2)</f>
        <v>2415.0</v>
      </c>
      <c r="M134" s="1077"/>
      <c r="N134" s="1077" t="s">
        <v>301</v>
      </c>
      <c r="O134" s="1077" t="s">
        <v>384</v>
      </c>
      <c r="P134" s="1077" t="s">
        <v>91</v>
      </c>
      <c r="Q134" s="1077" t="s">
        <v>104</v>
      </c>
      <c r="R134" s="1084" t="n">
        <v>300.0</v>
      </c>
      <c r="S134" s="1085" t="n">
        <f>ROUND(K134,2)*R134</f>
        <v>2415.0</v>
      </c>
    </row>
    <row r="135" ht="45.0" customHeight="true">
      <c r="A135" s="1086" t="s">
        <v>23</v>
      </c>
      <c r="B135" s="1086" t="s">
        <v>389</v>
      </c>
      <c r="C135" s="1086" t="s">
        <v>25</v>
      </c>
      <c r="D135" s="1086" t="s">
        <v>162</v>
      </c>
      <c r="E135" s="1086" t="s">
        <v>163</v>
      </c>
      <c r="F135" s="1087" t="n">
        <f>R135</f>
        <v>300.0</v>
      </c>
      <c r="G135" s="1086" t="s">
        <v>28</v>
      </c>
      <c r="H135" s="1088" t="n">
        <v>34.03</v>
      </c>
      <c r="I135" s="1089" t="n">
        <v>34.03</v>
      </c>
      <c r="J135" s="1090" t="n">
        <v>0.2422</v>
      </c>
      <c r="K135" s="1091" t="n">
        <f>ROUND(I135,2)+(ROUND(I135,2)*J135)</f>
        <v>42.272066</v>
      </c>
      <c r="L135" s="1092" t="n">
        <f>ROUND(S135,2)</f>
        <v>12681.0</v>
      </c>
      <c r="M135" s="1086"/>
      <c r="N135" s="1086" t="s">
        <v>301</v>
      </c>
      <c r="O135" s="1086" t="s">
        <v>384</v>
      </c>
      <c r="P135" s="1086" t="s">
        <v>91</v>
      </c>
      <c r="Q135" s="1086" t="s">
        <v>104</v>
      </c>
      <c r="R135" s="1093" t="n">
        <v>300.0</v>
      </c>
      <c r="S135" s="1094" t="n">
        <f>ROUND(K135,2)*R135</f>
        <v>12681.000000000002</v>
      </c>
    </row>
    <row r="136" ht="45.0" customHeight="true">
      <c r="A136" s="1095" t="s">
        <v>23</v>
      </c>
      <c r="B136" s="1095" t="s">
        <v>390</v>
      </c>
      <c r="C136" s="1095" t="s">
        <v>25</v>
      </c>
      <c r="D136" s="1095" t="s">
        <v>391</v>
      </c>
      <c r="E136" s="1095" t="s">
        <v>392</v>
      </c>
      <c r="F136" s="1096" t="n">
        <f>R136</f>
        <v>300.0</v>
      </c>
      <c r="G136" s="1095" t="s">
        <v>28</v>
      </c>
      <c r="H136" s="1097" t="n">
        <v>40.49</v>
      </c>
      <c r="I136" s="1098" t="n">
        <v>40.49</v>
      </c>
      <c r="J136" s="1099" t="n">
        <v>0.2422</v>
      </c>
      <c r="K136" s="1100" t="n">
        <f>ROUND(I136,2)+(ROUND(I136,2)*J136)</f>
        <v>50.296678</v>
      </c>
      <c r="L136" s="1101" t="n">
        <f>ROUND(S136,2)</f>
        <v>15090.0</v>
      </c>
      <c r="M136" s="1095"/>
      <c r="N136" s="1095" t="s">
        <v>301</v>
      </c>
      <c r="O136" s="1095" t="s">
        <v>384</v>
      </c>
      <c r="P136" s="1095" t="s">
        <v>56</v>
      </c>
      <c r="Q136" s="1095" t="s">
        <v>57</v>
      </c>
      <c r="R136" s="1102" t="n">
        <v>300.0</v>
      </c>
      <c r="S136" s="1103" t="n">
        <f>ROUND(K136,2)*R136</f>
        <v>15090.0</v>
      </c>
    </row>
    <row r="137" ht="45.0" customHeight="true">
      <c r="A137" s="1104" t="s">
        <v>23</v>
      </c>
      <c r="B137" s="1104" t="s">
        <v>393</v>
      </c>
      <c r="C137" s="1104" t="s">
        <v>25</v>
      </c>
      <c r="D137" s="1104" t="s">
        <v>394</v>
      </c>
      <c r="E137" s="1104" t="s">
        <v>395</v>
      </c>
      <c r="F137" s="1105" t="n">
        <f>R137</f>
        <v>28.96</v>
      </c>
      <c r="G137" s="1104" t="s">
        <v>28</v>
      </c>
      <c r="H137" s="1106" t="n">
        <v>184.65</v>
      </c>
      <c r="I137" s="1107" t="n">
        <v>184.65</v>
      </c>
      <c r="J137" s="1108" t="n">
        <v>0.2422</v>
      </c>
      <c r="K137" s="1109" t="n">
        <f>ROUND(I137,2)+(ROUND(I137,2)*J137)</f>
        <v>229.37223</v>
      </c>
      <c r="L137" s="1110" t="n">
        <f>ROUND(S137,2)</f>
        <v>6642.56</v>
      </c>
      <c r="M137" s="1104"/>
      <c r="N137" s="1104" t="s">
        <v>301</v>
      </c>
      <c r="O137" s="1104" t="s">
        <v>384</v>
      </c>
      <c r="P137" s="1104" t="s">
        <v>56</v>
      </c>
      <c r="Q137" s="1104" t="s">
        <v>57</v>
      </c>
      <c r="R137" s="1111" t="n">
        <v>28.96</v>
      </c>
      <c r="S137" s="1112" t="n">
        <f>ROUND(K137,2)*R137</f>
        <v>6642.555200000001</v>
      </c>
    </row>
    <row r="138" ht="45.0" customHeight="true">
      <c r="A138" s="1114" t="s">
        <v>19</v>
      </c>
      <c r="B138" s="1114" t="s">
        <v>49</v>
      </c>
      <c r="C138" s="1114" t="s">
        <v>21</v>
      </c>
      <c r="D138" s="1114" t="s">
        <v>21</v>
      </c>
      <c r="E138" s="1114" t="s">
        <v>396</v>
      </c>
      <c r="F138" s="1114" t="s">
        <v>21</v>
      </c>
      <c r="G138" s="1114" t="s">
        <v>21</v>
      </c>
      <c r="H138" s="1114" t="s">
        <v>21</v>
      </c>
      <c r="I138" s="1114" t="s">
        <v>21</v>
      </c>
      <c r="J138" s="1114" t="s">
        <v>21</v>
      </c>
      <c r="K138" s="1114" t="s">
        <v>21</v>
      </c>
      <c r="L138" s="1115" t="n">
        <f>ROUND(L139,2)+ROUND(L140,2)</f>
        <v>3724.05</v>
      </c>
      <c r="M138" s="1114" t="s">
        <v>21</v>
      </c>
      <c r="N138" s="1114" t="s">
        <v>21</v>
      </c>
      <c r="O138" s="1114" t="s">
        <v>21</v>
      </c>
      <c r="P138" s="1114" t="s">
        <v>21</v>
      </c>
      <c r="Q138" s="1114" t="s">
        <v>21</v>
      </c>
      <c r="R138" s="1114" t="s">
        <v>21</v>
      </c>
      <c r="S138" s="1114" t="s">
        <v>21</v>
      </c>
    </row>
    <row r="139" ht="45.0" customHeight="true">
      <c r="A139" s="1116" t="s">
        <v>23</v>
      </c>
      <c r="B139" s="1116" t="s">
        <v>397</v>
      </c>
      <c r="C139" s="1116" t="s">
        <v>25</v>
      </c>
      <c r="D139" s="1116" t="s">
        <v>398</v>
      </c>
      <c r="E139" s="1116" t="s">
        <v>399</v>
      </c>
      <c r="F139" s="1117" t="n">
        <f>R139</f>
        <v>450.0</v>
      </c>
      <c r="G139" s="1116" t="s">
        <v>28</v>
      </c>
      <c r="H139" s="1118" t="n">
        <v>2.28</v>
      </c>
      <c r="I139" s="1119" t="n">
        <v>2.28</v>
      </c>
      <c r="J139" s="1120" t="n">
        <v>0.2422</v>
      </c>
      <c r="K139" s="1121" t="n">
        <f>ROUND(I139,2)+(ROUND(I139,2)*J139)</f>
        <v>2.832216</v>
      </c>
      <c r="L139" s="1122" t="n">
        <f>ROUND(S139,2)</f>
        <v>1273.5</v>
      </c>
      <c r="M139" s="1116"/>
      <c r="N139" s="1116" t="s">
        <v>360</v>
      </c>
      <c r="O139" s="1116" t="s">
        <v>396</v>
      </c>
      <c r="P139" s="1116" t="s">
        <v>56</v>
      </c>
      <c r="Q139" s="1116" t="s">
        <v>57</v>
      </c>
      <c r="R139" s="1123" t="n">
        <v>450.0</v>
      </c>
      <c r="S139" s="1124" t="n">
        <f>ROUND(K139,2)*R139</f>
        <v>1273.5</v>
      </c>
    </row>
    <row r="140" ht="45.0" customHeight="true">
      <c r="A140" s="1125" t="s">
        <v>23</v>
      </c>
      <c r="B140" s="1125" t="s">
        <v>400</v>
      </c>
      <c r="C140" s="1125" t="s">
        <v>25</v>
      </c>
      <c r="D140" s="1125" t="s">
        <v>401</v>
      </c>
      <c r="E140" s="1125" t="s">
        <v>402</v>
      </c>
      <c r="F140" s="1126" t="n">
        <f>R140</f>
        <v>1.0</v>
      </c>
      <c r="G140" s="1125" t="s">
        <v>28</v>
      </c>
      <c r="H140" s="1127" t="n">
        <v>1972.75</v>
      </c>
      <c r="I140" s="1128" t="n">
        <v>1972.75</v>
      </c>
      <c r="J140" s="1129" t="n">
        <v>0.2422</v>
      </c>
      <c r="K140" s="1130" t="n">
        <f>ROUND(I140,2)+(ROUND(I140,2)*J140)</f>
        <v>2450.55005</v>
      </c>
      <c r="L140" s="1131" t="n">
        <f>ROUND(S140,2)</f>
        <v>2450.55</v>
      </c>
      <c r="M140" s="1125"/>
      <c r="N140" s="1125" t="s">
        <v>360</v>
      </c>
      <c r="O140" s="1125" t="s">
        <v>396</v>
      </c>
      <c r="P140" s="1125" t="s">
        <v>56</v>
      </c>
      <c r="Q140" s="1125" t="s">
        <v>57</v>
      </c>
      <c r="R140" s="1132" t="n">
        <v>1.0</v>
      </c>
      <c r="S140" s="1133" t="n">
        <f>ROUND(K140,2)*R140</f>
        <v>2450.55</v>
      </c>
    </row>
    <row r="141" ht="45.0" customHeight="true">
      <c r="A141" s="1135" t="s">
        <v>19</v>
      </c>
      <c r="B141" s="1135" t="s">
        <v>403</v>
      </c>
      <c r="C141" s="1135" t="s">
        <v>21</v>
      </c>
      <c r="D141" s="1135" t="s">
        <v>21</v>
      </c>
      <c r="E141" s="1135" t="s">
        <v>404</v>
      </c>
      <c r="F141" s="1135" t="s">
        <v>21</v>
      </c>
      <c r="G141" s="1135" t="s">
        <v>21</v>
      </c>
      <c r="H141" s="1135" t="s">
        <v>21</v>
      </c>
      <c r="I141" s="1135" t="s">
        <v>21</v>
      </c>
      <c r="J141" s="1135" t="s">
        <v>21</v>
      </c>
      <c r="K141" s="1135" t="s">
        <v>21</v>
      </c>
      <c r="L141" s="1136" t="n">
        <f>ROUND(L142,2)+ROUND(L154,2)</f>
        <v>24573.239999999998</v>
      </c>
      <c r="M141" s="1135" t="s">
        <v>21</v>
      </c>
      <c r="N141" s="1135" t="s">
        <v>21</v>
      </c>
      <c r="O141" s="1135" t="s">
        <v>21</v>
      </c>
      <c r="P141" s="1135" t="s">
        <v>21</v>
      </c>
      <c r="Q141" s="1135" t="s">
        <v>21</v>
      </c>
      <c r="R141" s="1135" t="s">
        <v>21</v>
      </c>
      <c r="S141" s="1135" t="s">
        <v>21</v>
      </c>
    </row>
    <row r="142" ht="45.0" customHeight="true">
      <c r="A142" s="1137" t="s">
        <v>23</v>
      </c>
      <c r="B142" s="1137" t="s">
        <v>405</v>
      </c>
      <c r="C142" s="1137" t="s">
        <v>31</v>
      </c>
      <c r="D142" s="1137" t="s">
        <v>406</v>
      </c>
      <c r="E142" s="1137" t="s">
        <v>407</v>
      </c>
      <c r="F142" s="1138" t="n">
        <f>R142+R143+R144+R145+R146+R147+R148+R149+R150+R151+R152+R153</f>
        <v>105.0</v>
      </c>
      <c r="G142" s="1137" t="s">
        <v>48</v>
      </c>
      <c r="H142" s="1139" t="n">
        <v>111.68</v>
      </c>
      <c r="I142" s="1140" t="n">
        <v>111.68</v>
      </c>
      <c r="J142" s="1141" t="n">
        <v>0.2422</v>
      </c>
      <c r="K142" s="1142" t="n">
        <f>ROUND(I142,2)+(ROUND(I142,2)*J142)</f>
        <v>138.72889600000002</v>
      </c>
      <c r="L142" s="1143" t="n">
        <f>ROUND(S142,2)+ROUND(S143,2)+ROUND(S144,2)+ROUND(S145,2)+ROUND(S146,2)+ROUND(S147,2)+ROUND(S148,2)+ROUND(S149,2)+ROUND(S150,2)+ROUND(S151,2)+ROUND(S152,2)+ROUND(S153,2)</f>
        <v>14566.679999999998</v>
      </c>
      <c r="M142" s="1137"/>
      <c r="N142" s="1137" t="s">
        <v>383</v>
      </c>
      <c r="O142" s="1137" t="s">
        <v>404</v>
      </c>
      <c r="P142" s="1137" t="s">
        <v>20</v>
      </c>
      <c r="Q142" s="1137" t="s">
        <v>29</v>
      </c>
      <c r="R142" s="1144" t="n">
        <v>8.75</v>
      </c>
      <c r="S142" s="1145" t="n">
        <f>ROUND(K142,2)*R142</f>
        <v>1213.8874999999998</v>
      </c>
    </row>
    <row r="143" ht="45.0" customHeight="true">
      <c r="P143" s="1137" t="s">
        <v>59</v>
      </c>
      <c r="Q143" s="1137" t="s">
        <v>66</v>
      </c>
      <c r="R143" s="1146" t="n">
        <v>8.75</v>
      </c>
      <c r="S143" s="1147" t="n">
        <f>ROUND(K142,2)*R143</f>
        <v>1213.8874999999998</v>
      </c>
    </row>
    <row r="144" ht="45.0" customHeight="true">
      <c r="P144" s="1137" t="s">
        <v>83</v>
      </c>
      <c r="Q144" s="1137" t="s">
        <v>95</v>
      </c>
      <c r="R144" s="1148" t="n">
        <v>8.75</v>
      </c>
      <c r="S144" s="1149" t="n">
        <f>ROUND(K142,2)*R144</f>
        <v>1213.8874999999998</v>
      </c>
    </row>
    <row r="145" ht="45.0" customHeight="true">
      <c r="P145" s="1137" t="s">
        <v>91</v>
      </c>
      <c r="Q145" s="1137" t="s">
        <v>104</v>
      </c>
      <c r="R145" s="1150" t="n">
        <v>8.75</v>
      </c>
      <c r="S145" s="1151" t="n">
        <f>ROUND(K142,2)*R145</f>
        <v>1213.8874999999998</v>
      </c>
    </row>
    <row r="146" ht="45.0" customHeight="true">
      <c r="P146" s="1137" t="s">
        <v>101</v>
      </c>
      <c r="Q146" s="1137" t="s">
        <v>128</v>
      </c>
      <c r="R146" s="1152" t="n">
        <v>8.75</v>
      </c>
      <c r="S146" s="1153" t="n">
        <f>ROUND(K142,2)*R146</f>
        <v>1213.8874999999998</v>
      </c>
    </row>
    <row r="147" ht="45.0" customHeight="true">
      <c r="P147" s="1137" t="s">
        <v>110</v>
      </c>
      <c r="Q147" s="1137" t="s">
        <v>114</v>
      </c>
      <c r="R147" s="1154" t="n">
        <v>8.75</v>
      </c>
      <c r="S147" s="1155" t="n">
        <f>ROUND(K142,2)*R147</f>
        <v>1213.8874999999998</v>
      </c>
    </row>
    <row r="148" ht="45.0" customHeight="true">
      <c r="P148" s="1137" t="s">
        <v>123</v>
      </c>
      <c r="Q148" s="1137" t="s">
        <v>210</v>
      </c>
      <c r="R148" s="1156" t="n">
        <v>8.75</v>
      </c>
      <c r="S148" s="1157" t="n">
        <f>ROUND(K142,2)*R148</f>
        <v>1213.8874999999998</v>
      </c>
    </row>
    <row r="149" ht="45.0" customHeight="true">
      <c r="P149" s="1137" t="s">
        <v>129</v>
      </c>
      <c r="Q149" s="1137" t="s">
        <v>134</v>
      </c>
      <c r="R149" s="1158" t="n">
        <v>8.75</v>
      </c>
      <c r="S149" s="1159" t="n">
        <f>ROUND(K142,2)*R149</f>
        <v>1213.8874999999998</v>
      </c>
    </row>
    <row r="150" ht="45.0" customHeight="true">
      <c r="P150" s="1137" t="s">
        <v>150</v>
      </c>
      <c r="Q150" s="1137" t="s">
        <v>164</v>
      </c>
      <c r="R150" s="1160" t="n">
        <v>8.75</v>
      </c>
      <c r="S150" s="1161" t="n">
        <f>ROUND(K142,2)*R150</f>
        <v>1213.8874999999998</v>
      </c>
    </row>
    <row r="151" ht="45.0" customHeight="true">
      <c r="P151" s="1137" t="s">
        <v>155</v>
      </c>
      <c r="Q151" s="1137" t="s">
        <v>206</v>
      </c>
      <c r="R151" s="1162" t="n">
        <v>8.75</v>
      </c>
      <c r="S151" s="1163" t="n">
        <f>ROUND(K142,2)*R151</f>
        <v>1213.8874999999998</v>
      </c>
    </row>
    <row r="152" ht="45.0" customHeight="true">
      <c r="P152" s="1137" t="s">
        <v>168</v>
      </c>
      <c r="Q152" s="1137" t="s">
        <v>173</v>
      </c>
      <c r="R152" s="1164" t="n">
        <v>8.75</v>
      </c>
      <c r="S152" s="1165" t="n">
        <f>ROUND(K142,2)*R152</f>
        <v>1213.8874999999998</v>
      </c>
    </row>
    <row r="153" ht="45.0" customHeight="true">
      <c r="P153" s="1137" t="s">
        <v>56</v>
      </c>
      <c r="Q153" s="1137" t="s">
        <v>57</v>
      </c>
      <c r="R153" s="1166" t="n">
        <v>8.75</v>
      </c>
      <c r="S153" s="1167" t="n">
        <f>ROUND(K142,2)*R153</f>
        <v>1213.8874999999998</v>
      </c>
    </row>
    <row r="154" ht="45.0" customHeight="true">
      <c r="A154" s="1168" t="s">
        <v>23</v>
      </c>
      <c r="B154" s="1168" t="s">
        <v>408</v>
      </c>
      <c r="C154" s="1168" t="s">
        <v>31</v>
      </c>
      <c r="D154" s="1168" t="s">
        <v>409</v>
      </c>
      <c r="E154" s="1168" t="s">
        <v>410</v>
      </c>
      <c r="F154" s="1169" t="n">
        <f>R154+R155+R156+R157+R158+R159+R160+R161+R162+R163+R164+R165</f>
        <v>150.0</v>
      </c>
      <c r="G154" s="1168" t="s">
        <v>48</v>
      </c>
      <c r="H154" s="1170" t="n">
        <v>53.7</v>
      </c>
      <c r="I154" s="1171" t="n">
        <v>53.7</v>
      </c>
      <c r="J154" s="1172" t="n">
        <v>0.2422</v>
      </c>
      <c r="K154" s="1173" t="n">
        <f>ROUND(I154,2)+(ROUND(I154,2)*J154)</f>
        <v>66.70614</v>
      </c>
      <c r="L154" s="1174" t="n">
        <f>ROUND(S154,2)+ROUND(S155,2)+ROUND(S156,2)+ROUND(S157,2)+ROUND(S158,2)+ROUND(S159,2)+ROUND(S160,2)+ROUND(S161,2)+ROUND(S162,2)+ROUND(S163,2)+ROUND(S164,2)+ROUND(S165,2)</f>
        <v>10006.559999999998</v>
      </c>
      <c r="M154" s="1168"/>
      <c r="N154" s="1168" t="s">
        <v>383</v>
      </c>
      <c r="O154" s="1168" t="s">
        <v>404</v>
      </c>
      <c r="P154" s="1168" t="s">
        <v>20</v>
      </c>
      <c r="Q154" s="1168" t="s">
        <v>29</v>
      </c>
      <c r="R154" s="1175" t="n">
        <v>12.5</v>
      </c>
      <c r="S154" s="1176" t="n">
        <f>ROUND(K154,2)*R154</f>
        <v>833.8749999999999</v>
      </c>
    </row>
    <row r="155" ht="45.0" customHeight="true">
      <c r="P155" s="1168" t="s">
        <v>59</v>
      </c>
      <c r="Q155" s="1168" t="s">
        <v>66</v>
      </c>
      <c r="R155" s="1177" t="n">
        <v>12.5</v>
      </c>
      <c r="S155" s="1178" t="n">
        <f>ROUND(K154,2)*R155</f>
        <v>833.8749999999999</v>
      </c>
    </row>
    <row r="156" ht="45.0" customHeight="true">
      <c r="P156" s="1168" t="s">
        <v>83</v>
      </c>
      <c r="Q156" s="1168" t="s">
        <v>95</v>
      </c>
      <c r="R156" s="1179" t="n">
        <v>12.5</v>
      </c>
      <c r="S156" s="1180" t="n">
        <f>ROUND(K154,2)*R156</f>
        <v>833.8749999999999</v>
      </c>
    </row>
    <row r="157" ht="45.0" customHeight="true">
      <c r="P157" s="1168" t="s">
        <v>91</v>
      </c>
      <c r="Q157" s="1168" t="s">
        <v>104</v>
      </c>
      <c r="R157" s="1181" t="n">
        <v>12.5</v>
      </c>
      <c r="S157" s="1182" t="n">
        <f>ROUND(K154,2)*R157</f>
        <v>833.8749999999999</v>
      </c>
    </row>
    <row r="158" ht="45.0" customHeight="true">
      <c r="P158" s="1168" t="s">
        <v>101</v>
      </c>
      <c r="Q158" s="1168" t="s">
        <v>128</v>
      </c>
      <c r="R158" s="1183" t="n">
        <v>12.5</v>
      </c>
      <c r="S158" s="1184" t="n">
        <f>ROUND(K154,2)*R158</f>
        <v>833.8749999999999</v>
      </c>
    </row>
    <row r="159" ht="45.0" customHeight="true">
      <c r="P159" s="1168" t="s">
        <v>110</v>
      </c>
      <c r="Q159" s="1168" t="s">
        <v>114</v>
      </c>
      <c r="R159" s="1185" t="n">
        <v>12.5</v>
      </c>
      <c r="S159" s="1186" t="n">
        <f>ROUND(K154,2)*R159</f>
        <v>833.8749999999999</v>
      </c>
    </row>
    <row r="160" ht="45.0" customHeight="true">
      <c r="P160" s="1168" t="s">
        <v>123</v>
      </c>
      <c r="Q160" s="1168" t="s">
        <v>210</v>
      </c>
      <c r="R160" s="1187" t="n">
        <v>12.5</v>
      </c>
      <c r="S160" s="1188" t="n">
        <f>ROUND(K154,2)*R160</f>
        <v>833.8749999999999</v>
      </c>
    </row>
    <row r="161" ht="45.0" customHeight="true">
      <c r="P161" s="1168" t="s">
        <v>129</v>
      </c>
      <c r="Q161" s="1168" t="s">
        <v>134</v>
      </c>
      <c r="R161" s="1189" t="n">
        <v>12.5</v>
      </c>
      <c r="S161" s="1190" t="n">
        <f>ROUND(K154,2)*R161</f>
        <v>833.8749999999999</v>
      </c>
    </row>
    <row r="162" ht="45.0" customHeight="true">
      <c r="P162" s="1168" t="s">
        <v>150</v>
      </c>
      <c r="Q162" s="1168" t="s">
        <v>164</v>
      </c>
      <c r="R162" s="1191" t="n">
        <v>12.5</v>
      </c>
      <c r="S162" s="1192" t="n">
        <f>ROUND(K154,2)*R162</f>
        <v>833.8749999999999</v>
      </c>
    </row>
    <row r="163" ht="45.0" customHeight="true">
      <c r="P163" s="1168" t="s">
        <v>155</v>
      </c>
      <c r="Q163" s="1168" t="s">
        <v>206</v>
      </c>
      <c r="R163" s="1193" t="n">
        <v>12.5</v>
      </c>
      <c r="S163" s="1194" t="n">
        <f>ROUND(K154,2)*R163</f>
        <v>833.8749999999999</v>
      </c>
    </row>
    <row r="164" ht="45.0" customHeight="true">
      <c r="P164" s="1168" t="s">
        <v>168</v>
      </c>
      <c r="Q164" s="1168" t="s">
        <v>173</v>
      </c>
      <c r="R164" s="1195" t="n">
        <v>12.5</v>
      </c>
      <c r="S164" s="1196" t="n">
        <f>ROUND(K154,2)*R164</f>
        <v>833.8749999999999</v>
      </c>
    </row>
    <row r="165" ht="45.0" customHeight="true">
      <c r="P165" s="1168" t="s">
        <v>56</v>
      </c>
      <c r="Q165" s="1168" t="s">
        <v>57</v>
      </c>
      <c r="R165" s="1197" t="n">
        <v>12.5</v>
      </c>
      <c r="S165" s="1198" t="n">
        <f>ROUND(K154,2)*R165</f>
        <v>833.8749999999999</v>
      </c>
    </row>
    <row r="166" ht="45.0" customHeight="true">
      <c r="A166" s="1200" t="s">
        <v>21</v>
      </c>
      <c r="B166" s="1200" t="s">
        <v>21</v>
      </c>
      <c r="C166" s="1200" t="s">
        <v>21</v>
      </c>
      <c r="D166" s="1200" t="s">
        <v>21</v>
      </c>
      <c r="E166" s="1200" t="s">
        <v>21</v>
      </c>
      <c r="F166" s="1200" t="s">
        <v>21</v>
      </c>
      <c r="G166" s="1200" t="s">
        <v>21</v>
      </c>
      <c r="H166" s="1200" t="s">
        <v>21</v>
      </c>
      <c r="I166" s="1200" t="s">
        <v>21</v>
      </c>
      <c r="J166" s="1200" t="s">
        <v>21</v>
      </c>
      <c r="K166" s="1200" t="s">
        <v>21</v>
      </c>
      <c r="L166" s="1200" t="s">
        <v>21</v>
      </c>
      <c r="M166" s="1200" t="s">
        <v>21</v>
      </c>
      <c r="N166" s="1200" t="s">
        <v>21</v>
      </c>
      <c r="O166" s="1200" t="s">
        <v>21</v>
      </c>
      <c r="P166" s="1200" t="s">
        <v>21</v>
      </c>
      <c r="Q166" s="1200" t="s">
        <v>21</v>
      </c>
      <c r="R166" s="1200" t="s">
        <v>411</v>
      </c>
      <c r="S166" s="1201" t="n">
        <f>L2+L12+L19+L26+L31+L36+L42+L44+L51+L53+L58+L64+L70+L77+L93+L100+L104+L124+L132+L138+L141</f>
        <v>611421.53</v>
      </c>
    </row>
    <row r="167" ht="45.0" customHeight="true">
      <c r="A167" s="1203" t="s">
        <v>21</v>
      </c>
      <c r="B167" s="1203" t="s">
        <v>21</v>
      </c>
      <c r="C167" s="1203" t="s">
        <v>21</v>
      </c>
      <c r="D167" s="1203" t="s">
        <v>21</v>
      </c>
      <c r="E167" s="1203" t="s">
        <v>21</v>
      </c>
      <c r="F167" s="1203" t="s">
        <v>21</v>
      </c>
      <c r="G167" s="1203" t="s">
        <v>21</v>
      </c>
      <c r="H167" s="1203" t="s">
        <v>21</v>
      </c>
      <c r="I167" s="1203" t="s">
        <v>21</v>
      </c>
      <c r="J167" s="1203" t="s">
        <v>21</v>
      </c>
      <c r="K167" s="1203" t="s">
        <v>21</v>
      </c>
      <c r="L167" s="1203" t="s">
        <v>21</v>
      </c>
      <c r="M167" s="1203" t="s">
        <v>21</v>
      </c>
      <c r="N167" s="1203" t="s">
        <v>21</v>
      </c>
      <c r="O167" s="1203" t="s">
        <v>21</v>
      </c>
      <c r="P167" s="1203" t="s">
        <v>21</v>
      </c>
      <c r="Q167" s="1203" t="s">
        <v>21</v>
      </c>
      <c r="R167" s="1203" t="s">
        <v>412</v>
      </c>
      <c r="S167" s="1204" t="n">
        <f>ROUND(632289.77,2)-ROUND(S166,2)</f>
        <v>20868.23999999999</v>
      </c>
    </row>
  </sheetData>
  <mergeCells count="30">
    <mergeCell ref="A142:A153"/>
    <mergeCell ref="B142:B153"/>
    <mergeCell ref="C142:C153"/>
    <mergeCell ref="D142:D153"/>
    <mergeCell ref="E142:E153"/>
    <mergeCell ref="F142:F153"/>
    <mergeCell ref="G142:G153"/>
    <mergeCell ref="H142:H153"/>
    <mergeCell ref="I142:I153"/>
    <mergeCell ref="J142:J153"/>
    <mergeCell ref="K142:K153"/>
    <mergeCell ref="L142:L153"/>
    <mergeCell ref="M142:M153"/>
    <mergeCell ref="N142:N153"/>
    <mergeCell ref="O142:O153"/>
    <mergeCell ref="A154:A165"/>
    <mergeCell ref="B154:B165"/>
    <mergeCell ref="C154:C165"/>
    <mergeCell ref="D154:D165"/>
    <mergeCell ref="E154:E165"/>
    <mergeCell ref="F154:F165"/>
    <mergeCell ref="G154:G165"/>
    <mergeCell ref="H154:H165"/>
    <mergeCell ref="I154:I165"/>
    <mergeCell ref="J154:J165"/>
    <mergeCell ref="K154:K165"/>
    <mergeCell ref="L154:L165"/>
    <mergeCell ref="M154:M165"/>
    <mergeCell ref="N154:N165"/>
    <mergeCell ref="O154:O165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2"/>
  <sheetViews>
    <sheetView workbookViewId="0"/>
  </sheetViews>
  <sheetFormatPr defaultRowHeight="15.0"/>
  <cols>
    <col min="1" max="1" width="15.0" customWidth="true"/>
    <col min="2" max="2" width="50.0" customWidth="true"/>
    <col min="3" max="3" width="20.0" customWidth="true"/>
    <col min="4" max="4" width="50.0" customWidth="true"/>
    <col min="5" max="5" width="35.0" customWidth="true"/>
  </cols>
  <sheetData>
    <row r="1">
      <c r="A1" s="1205" t="s">
        <v>413</v>
      </c>
      <c r="B1" s="1205" t="s">
        <v>414</v>
      </c>
      <c r="C1" s="1205" t="s">
        <v>415</v>
      </c>
      <c r="D1" s="1205" t="s">
        <v>16</v>
      </c>
      <c r="E1" s="1205" t="s">
        <v>416</v>
      </c>
    </row>
    <row r="2" ht="45.0" customHeight="true">
      <c r="A2" s="1207" t="s">
        <v>20</v>
      </c>
      <c r="B2" s="1207" t="s">
        <v>22</v>
      </c>
      <c r="C2" s="1207" t="s">
        <v>20</v>
      </c>
      <c r="D2" s="1207" t="s">
        <v>29</v>
      </c>
      <c r="E2" s="1207" t="s">
        <v>20</v>
      </c>
    </row>
    <row r="3" ht="45.0" customHeight="true">
      <c r="A3" s="1208" t="s">
        <v>49</v>
      </c>
      <c r="B3" s="1208" t="s">
        <v>50</v>
      </c>
      <c r="C3" s="1208" t="s">
        <v>20</v>
      </c>
      <c r="D3" s="1208" t="s">
        <v>29</v>
      </c>
      <c r="E3" s="1208" t="s">
        <v>20</v>
      </c>
    </row>
    <row r="4" ht="45.0" customHeight="true">
      <c r="C4" s="1208" t="s">
        <v>56</v>
      </c>
      <c r="D4" s="1208" t="s">
        <v>57</v>
      </c>
      <c r="E4" s="1208" t="s">
        <v>56</v>
      </c>
    </row>
    <row r="5" ht="45.0" customHeight="true">
      <c r="A5" s="1209" t="s">
        <v>59</v>
      </c>
      <c r="B5" s="1209" t="s">
        <v>65</v>
      </c>
      <c r="C5" s="1209" t="s">
        <v>59</v>
      </c>
      <c r="D5" s="1209" t="s">
        <v>66</v>
      </c>
      <c r="E5" s="1209" t="s">
        <v>20</v>
      </c>
    </row>
    <row r="6" ht="45.0" customHeight="true">
      <c r="A6" s="1210" t="s">
        <v>83</v>
      </c>
      <c r="B6" s="1210" t="s">
        <v>94</v>
      </c>
      <c r="C6" s="1210" t="s">
        <v>83</v>
      </c>
      <c r="D6" s="1210" t="s">
        <v>95</v>
      </c>
      <c r="E6" s="1210" t="s">
        <v>83</v>
      </c>
    </row>
    <row r="7" ht="45.0" customHeight="true">
      <c r="C7" s="1210" t="s">
        <v>91</v>
      </c>
      <c r="D7" s="1210" t="s">
        <v>104</v>
      </c>
      <c r="E7" s="1210" t="s">
        <v>91</v>
      </c>
    </row>
    <row r="8" ht="45.0" customHeight="true">
      <c r="A8" s="1211" t="s">
        <v>91</v>
      </c>
      <c r="B8" s="1211" t="s">
        <v>113</v>
      </c>
      <c r="C8" s="1211" t="s">
        <v>110</v>
      </c>
      <c r="D8" s="1211" t="s">
        <v>114</v>
      </c>
      <c r="E8" s="1211" t="s">
        <v>110</v>
      </c>
    </row>
    <row r="9" ht="45.0" customHeight="true">
      <c r="A9" s="1212" t="s">
        <v>101</v>
      </c>
      <c r="B9" s="1212" t="s">
        <v>124</v>
      </c>
      <c r="C9" s="1212" t="s">
        <v>101</v>
      </c>
      <c r="D9" s="1212" t="s">
        <v>128</v>
      </c>
      <c r="E9" s="1212" t="s">
        <v>101</v>
      </c>
    </row>
    <row r="10" ht="45.0" customHeight="true">
      <c r="A10" s="1213" t="s">
        <v>110</v>
      </c>
      <c r="B10" s="1213" t="s">
        <v>130</v>
      </c>
      <c r="C10" s="1213" t="s">
        <v>129</v>
      </c>
      <c r="D10" s="1213" t="s">
        <v>134</v>
      </c>
      <c r="E10" s="1213" t="s">
        <v>129</v>
      </c>
    </row>
    <row r="11" ht="45.0" customHeight="true">
      <c r="C11" s="1213" t="s">
        <v>56</v>
      </c>
      <c r="D11" s="1213" t="s">
        <v>57</v>
      </c>
      <c r="E11" s="1213" t="s">
        <v>56</v>
      </c>
    </row>
    <row r="12" ht="45.0" customHeight="true">
      <c r="A12" s="1214" t="s">
        <v>123</v>
      </c>
      <c r="B12" s="1214" t="s">
        <v>151</v>
      </c>
      <c r="C12" s="1214" t="s">
        <v>83</v>
      </c>
      <c r="D12" s="1214" t="s">
        <v>95</v>
      </c>
      <c r="E12" s="1214" t="s">
        <v>83</v>
      </c>
    </row>
    <row r="13" ht="45.0" customHeight="true">
      <c r="A13" s="1215" t="s">
        <v>129</v>
      </c>
      <c r="B13" s="1215" t="s">
        <v>156</v>
      </c>
      <c r="C13" s="1215" t="s">
        <v>101</v>
      </c>
      <c r="D13" s="1215" t="s">
        <v>128</v>
      </c>
      <c r="E13" s="1215" t="s">
        <v>101</v>
      </c>
    </row>
    <row r="14" ht="45.0" customHeight="true">
      <c r="C14" s="1215" t="s">
        <v>110</v>
      </c>
      <c r="D14" s="1215" t="s">
        <v>114</v>
      </c>
      <c r="E14" s="1215" t="s">
        <v>110</v>
      </c>
    </row>
    <row r="15" ht="45.0" customHeight="true">
      <c r="C15" s="1215" t="s">
        <v>150</v>
      </c>
      <c r="D15" s="1215" t="s">
        <v>164</v>
      </c>
      <c r="E15" s="1215" t="s">
        <v>150</v>
      </c>
    </row>
    <row r="16" ht="45.0" customHeight="true">
      <c r="A16" s="1216" t="s">
        <v>150</v>
      </c>
      <c r="B16" s="1216" t="s">
        <v>169</v>
      </c>
      <c r="C16" s="1216" t="s">
        <v>168</v>
      </c>
      <c r="D16" s="1216" t="s">
        <v>173</v>
      </c>
      <c r="E16" s="1216" t="s">
        <v>168</v>
      </c>
    </row>
    <row r="17" ht="45.0" customHeight="true">
      <c r="A17" s="1217" t="s">
        <v>155</v>
      </c>
      <c r="B17" s="1217" t="s">
        <v>185</v>
      </c>
      <c r="C17" s="1217" t="s">
        <v>56</v>
      </c>
      <c r="D17" s="1217" t="s">
        <v>57</v>
      </c>
      <c r="E17" s="1217" t="s">
        <v>56</v>
      </c>
    </row>
    <row r="18" ht="45.0" customHeight="true">
      <c r="A18" s="1218" t="s">
        <v>168</v>
      </c>
      <c r="B18" s="1218" t="s">
        <v>202</v>
      </c>
      <c r="C18" s="1218" t="s">
        <v>123</v>
      </c>
      <c r="D18" s="1218" t="s">
        <v>210</v>
      </c>
      <c r="E18" s="1218" t="s">
        <v>123</v>
      </c>
    </row>
    <row r="19" ht="45.0" customHeight="true">
      <c r="C19" s="1218" t="s">
        <v>155</v>
      </c>
      <c r="D19" s="1218" t="s">
        <v>206</v>
      </c>
      <c r="E19" s="1218" t="s">
        <v>155</v>
      </c>
    </row>
    <row r="20" ht="45.0" customHeight="true">
      <c r="C20" s="1218" t="s">
        <v>56</v>
      </c>
      <c r="D20" s="1218" t="s">
        <v>57</v>
      </c>
      <c r="E20" s="1218" t="s">
        <v>56</v>
      </c>
    </row>
    <row r="21" ht="45.0" customHeight="true">
      <c r="A21" s="1219" t="s">
        <v>56</v>
      </c>
      <c r="B21" s="1219" t="s">
        <v>224</v>
      </c>
      <c r="C21" s="1219" t="s">
        <v>123</v>
      </c>
      <c r="D21" s="1219" t="s">
        <v>210</v>
      </c>
      <c r="E21" s="1219" t="s">
        <v>123</v>
      </c>
    </row>
    <row r="22" ht="45.0" customHeight="true">
      <c r="A22" s="1220" t="s">
        <v>201</v>
      </c>
      <c r="B22" s="1220" t="s">
        <v>271</v>
      </c>
      <c r="C22" s="1220" t="s">
        <v>150</v>
      </c>
      <c r="D22" s="1220" t="s">
        <v>164</v>
      </c>
      <c r="E22" s="1220" t="s">
        <v>150</v>
      </c>
    </row>
    <row r="23" ht="45.0" customHeight="true">
      <c r="A23" s="1221" t="s">
        <v>223</v>
      </c>
      <c r="B23" s="1221" t="s">
        <v>291</v>
      </c>
      <c r="C23" s="1221" t="s">
        <v>168</v>
      </c>
      <c r="D23" s="1221" t="s">
        <v>173</v>
      </c>
      <c r="E23" s="1221" t="s">
        <v>168</v>
      </c>
    </row>
    <row r="24" ht="45.0" customHeight="true">
      <c r="C24" s="1221" t="s">
        <v>56</v>
      </c>
      <c r="D24" s="1221" t="s">
        <v>57</v>
      </c>
      <c r="E24" s="1221" t="s">
        <v>56</v>
      </c>
    </row>
    <row r="25" ht="45.0" customHeight="true">
      <c r="A25" s="1222" t="s">
        <v>270</v>
      </c>
      <c r="B25" s="1222" t="s">
        <v>302</v>
      </c>
      <c r="C25" s="1222" t="s">
        <v>150</v>
      </c>
      <c r="D25" s="1222" t="s">
        <v>164</v>
      </c>
      <c r="E25" s="1222" t="s">
        <v>150</v>
      </c>
    </row>
    <row r="26" ht="45.0" customHeight="true">
      <c r="A26" s="1223" t="s">
        <v>290</v>
      </c>
      <c r="B26" s="1223" t="s">
        <v>361</v>
      </c>
      <c r="C26" s="1223" t="s">
        <v>168</v>
      </c>
      <c r="D26" s="1223" t="s">
        <v>173</v>
      </c>
      <c r="E26" s="1223" t="s">
        <v>168</v>
      </c>
    </row>
    <row r="27" ht="45.0" customHeight="true">
      <c r="A27" s="1224" t="s">
        <v>301</v>
      </c>
      <c r="B27" s="1224" t="s">
        <v>384</v>
      </c>
      <c r="C27" s="1224" t="s">
        <v>83</v>
      </c>
      <c r="D27" s="1224" t="s">
        <v>95</v>
      </c>
      <c r="E27" s="1224" t="s">
        <v>83</v>
      </c>
    </row>
    <row r="28" ht="45.0" customHeight="true">
      <c r="C28" s="1224" t="s">
        <v>91</v>
      </c>
      <c r="D28" s="1224" t="s">
        <v>104</v>
      </c>
      <c r="E28" s="1224" t="s">
        <v>91</v>
      </c>
    </row>
    <row r="29" ht="45.0" customHeight="true">
      <c r="C29" s="1224" t="s">
        <v>56</v>
      </c>
      <c r="D29" s="1224" t="s">
        <v>57</v>
      </c>
      <c r="E29" s="1224" t="s">
        <v>56</v>
      </c>
    </row>
    <row r="30" ht="45.0" customHeight="true">
      <c r="A30" s="1225" t="s">
        <v>360</v>
      </c>
      <c r="B30" s="1225" t="s">
        <v>396</v>
      </c>
      <c r="C30" s="1225" t="s">
        <v>56</v>
      </c>
      <c r="D30" s="1225" t="s">
        <v>57</v>
      </c>
      <c r="E30" s="1225" t="s">
        <v>56</v>
      </c>
    </row>
    <row r="31" ht="45.0" customHeight="true">
      <c r="A31" s="1226" t="s">
        <v>383</v>
      </c>
      <c r="B31" s="1226" t="s">
        <v>404</v>
      </c>
      <c r="C31" s="1226" t="s">
        <v>20</v>
      </c>
      <c r="D31" s="1226" t="s">
        <v>29</v>
      </c>
      <c r="E31" s="1226" t="s">
        <v>20</v>
      </c>
    </row>
    <row r="32" ht="45.0" customHeight="true">
      <c r="C32" s="1226" t="s">
        <v>59</v>
      </c>
      <c r="D32" s="1226" t="s">
        <v>66</v>
      </c>
      <c r="E32" s="1226" t="s">
        <v>59</v>
      </c>
    </row>
    <row r="33" ht="45.0" customHeight="true">
      <c r="C33" s="1226" t="s">
        <v>83</v>
      </c>
      <c r="D33" s="1226" t="s">
        <v>95</v>
      </c>
      <c r="E33" s="1226" t="s">
        <v>83</v>
      </c>
    </row>
    <row r="34" ht="45.0" customHeight="true">
      <c r="C34" s="1226" t="s">
        <v>91</v>
      </c>
      <c r="D34" s="1226" t="s">
        <v>104</v>
      </c>
      <c r="E34" s="1226" t="s">
        <v>91</v>
      </c>
    </row>
    <row r="35" ht="45.0" customHeight="true">
      <c r="C35" s="1226" t="s">
        <v>101</v>
      </c>
      <c r="D35" s="1226" t="s">
        <v>128</v>
      </c>
      <c r="E35" s="1226" t="s">
        <v>101</v>
      </c>
    </row>
    <row r="36" ht="45.0" customHeight="true">
      <c r="C36" s="1226" t="s">
        <v>110</v>
      </c>
      <c r="D36" s="1226" t="s">
        <v>114</v>
      </c>
      <c r="E36" s="1226" t="s">
        <v>110</v>
      </c>
    </row>
    <row r="37" ht="45.0" customHeight="true">
      <c r="C37" s="1226" t="s">
        <v>123</v>
      </c>
      <c r="D37" s="1226" t="s">
        <v>210</v>
      </c>
      <c r="E37" s="1226" t="s">
        <v>123</v>
      </c>
    </row>
    <row r="38" ht="45.0" customHeight="true">
      <c r="C38" s="1226" t="s">
        <v>129</v>
      </c>
      <c r="D38" s="1226" t="s">
        <v>134</v>
      </c>
      <c r="E38" s="1226" t="s">
        <v>129</v>
      </c>
    </row>
    <row r="39" ht="45.0" customHeight="true">
      <c r="C39" s="1226" t="s">
        <v>150</v>
      </c>
      <c r="D39" s="1226" t="s">
        <v>164</v>
      </c>
      <c r="E39" s="1226" t="s">
        <v>150</v>
      </c>
    </row>
    <row r="40" ht="45.0" customHeight="true">
      <c r="C40" s="1226" t="s">
        <v>155</v>
      </c>
      <c r="D40" s="1226" t="s">
        <v>206</v>
      </c>
      <c r="E40" s="1226" t="s">
        <v>155</v>
      </c>
    </row>
    <row r="41" ht="45.0" customHeight="true">
      <c r="C41" s="1226" t="s">
        <v>168</v>
      </c>
      <c r="D41" s="1226" t="s">
        <v>173</v>
      </c>
      <c r="E41" s="1226" t="s">
        <v>168</v>
      </c>
    </row>
    <row r="42" ht="45.0" customHeight="true">
      <c r="C42" s="1226" t="s">
        <v>56</v>
      </c>
      <c r="D42" s="1226" t="s">
        <v>57</v>
      </c>
      <c r="E42" s="1226" t="s">
        <v>56</v>
      </c>
    </row>
  </sheetData>
  <mergeCells count="16">
    <mergeCell ref="A3:A4"/>
    <mergeCell ref="B3:B4"/>
    <mergeCell ref="A6:A7"/>
    <mergeCell ref="B6:B7"/>
    <mergeCell ref="A10:A11"/>
    <mergeCell ref="B10:B11"/>
    <mergeCell ref="A13:A15"/>
    <mergeCell ref="B13:B15"/>
    <mergeCell ref="A18:A20"/>
    <mergeCell ref="B18:B20"/>
    <mergeCell ref="A23:A24"/>
    <mergeCell ref="B23:B24"/>
    <mergeCell ref="A27:A29"/>
    <mergeCell ref="B27:B29"/>
    <mergeCell ref="A31:A42"/>
    <mergeCell ref="B31:B4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2025-09-18T12:51:59Z</dcterms:created>
  <dc:creator>Apache POI</dc:creator>
</cp:coreProperties>
</file>